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1156" windowHeight="6840" firstSheet="2" activeTab="2"/>
  </bookViews>
  <sheets>
    <sheet name="SVP rengimo forma_2 lentelė" sheetId="2" state="hidden" r:id="rId1"/>
    <sheet name="SVP įgyvendin ataskaita_1 lent." sheetId="4" state="hidden" r:id="rId2"/>
    <sheet name="Metinio plano rengimo forma" sheetId="5" r:id="rId3"/>
    <sheet name="Metinio plano įgyvendinimo form" sheetId="6" state="hidden" r:id="rId4"/>
  </sheets>
  <definedNames>
    <definedName name="_xlnm.Print_Area" localSheetId="2">'Metinio plano rengimo forma'!$A$1:$K$124</definedName>
  </definedNames>
  <calcPr calcId="145621"/>
</workbook>
</file>

<file path=xl/calcChain.xml><?xml version="1.0" encoding="utf-8"?>
<calcChain xmlns="http://schemas.openxmlformats.org/spreadsheetml/2006/main">
  <c r="I34" i="5" l="1"/>
  <c r="I107" i="5"/>
  <c r="I106" i="5"/>
  <c r="I105" i="5"/>
  <c r="I101" i="5"/>
  <c r="I102" i="5"/>
  <c r="I103" i="5"/>
  <c r="I32" i="5"/>
  <c r="I24" i="5"/>
  <c r="I41" i="5"/>
  <c r="I78" i="5"/>
  <c r="I54" i="5"/>
  <c r="I55" i="5"/>
  <c r="I56" i="5"/>
  <c r="I109" i="5"/>
  <c r="I113" i="5"/>
  <c r="I93" i="5"/>
  <c r="I62" i="5"/>
  <c r="I63" i="5"/>
  <c r="I33" i="5"/>
  <c r="I79" i="5"/>
  <c r="I80" i="5"/>
</calcChain>
</file>

<file path=xl/sharedStrings.xml><?xml version="1.0" encoding="utf-8"?>
<sst xmlns="http://schemas.openxmlformats.org/spreadsheetml/2006/main" count="527" uniqueCount="237">
  <si>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</si>
  <si>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</si>
  <si>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</si>
  <si>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</si>
  <si>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</si>
  <si>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</si>
  <si>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</si>
  <si>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</si>
  <si>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</si>
  <si>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</si>
  <si>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</si>
  <si>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</si>
  <si>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</si>
  <si>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</si>
  <si>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</si>
  <si>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</si>
  <si>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</si>
  <si>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</si>
  <si>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</si>
  <si>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</si>
  <si>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</si>
  <si>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</si>
  <si>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</si>
  <si>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</si>
  <si>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</si>
  <si>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</si>
  <si>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</si>
  <si>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Priemonė</t>
  </si>
  <si>
    <t>Iš viso programai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</si>
  <si>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</si>
  <si>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</si>
  <si>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</si>
  <si>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</si>
  <si>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</si>
  <si>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</si>
  <si>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</si>
  <si>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</si>
  <si>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</si>
  <si>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</si>
  <si>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</si>
  <si>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</si>
  <si>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</si>
  <si>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</si>
  <si>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</si>
  <si>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</si>
  <si>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</si>
  <si>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</si>
  <si>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</si>
  <si>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</si>
  <si>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</si>
  <si>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</si>
  <si>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</si>
  <si>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</si>
  <si>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</si>
  <si>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</si>
  <si>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</si>
  <si>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</si>
  <si>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</si>
  <si>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</si>
  <si>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</si>
  <si>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</si>
  <si>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</si>
  <si>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</si>
  <si>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</si>
  <si>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</si>
  <si>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</si>
  <si>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</si>
  <si>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</si>
  <si>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</si>
  <si>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</si>
  <si>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</si>
  <si>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</si>
  <si>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</si>
  <si>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</si>
  <si>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</si>
  <si>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</si>
  <si>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</si>
  <si>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</si>
  <si>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...</t>
  </si>
  <si>
    <t>Eurai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</si>
  <si>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</si>
  <si>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</si>
  <si>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</si>
  <si>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</si>
  <si>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</si>
  <si>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</si>
  <si>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</si>
  <si>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</si>
  <si>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</si>
  <si>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</si>
  <si>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</si>
  <si>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</si>
  <si>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</si>
  <si>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</si>
  <si>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</si>
  <si>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</si>
  <si>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</si>
  <si>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</si>
  <si>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</si>
  <si>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</si>
  <si>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</si>
  <si>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</si>
  <si>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</si>
  <si>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</si>
  <si>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</si>
  <si>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</si>
  <si>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</si>
  <si>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</si>
  <si>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</si>
  <si>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</si>
  <si>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</si>
  <si>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Dengti išlaidas už įsigytus produktus, mokinio reikmenis, administruoti socialinę paramą mokiniams</t>
  </si>
  <si>
    <t>04</t>
  </si>
  <si>
    <t>Socialinė parama mokiniams</t>
  </si>
  <si>
    <t xml:space="preserve"> Teikti kompensacijas būsto šildymui, už šaltą ir karštą vandenį, pašalpų administravimas</t>
  </si>
  <si>
    <t xml:space="preserve"> Teikti laidojimo pašalpas.</t>
  </si>
  <si>
    <t>Gatvių apšvietimas ir apšvietimo įrengimų priežiūra, remontas</t>
  </si>
  <si>
    <t>Užtikrinti  ekonomišką, kokybišką  gatvių švietimą tamsiuoju paros metu.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</si>
  <si>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</si>
  <si>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</si>
  <si>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</si>
  <si>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</si>
  <si>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</si>
  <si>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Tvarkyti komunalines atliekas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</si>
  <si>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</si>
  <si>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</si>
  <si>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</si>
  <si>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</si>
  <si>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</si>
  <si>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</si>
  <si>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</si>
  <si>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</si>
  <si>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</si>
  <si>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</si>
  <si>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</si>
  <si>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</si>
  <si>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</si>
  <si>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</si>
  <si>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</si>
  <si>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</si>
  <si>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</si>
  <si>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</si>
  <si>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</si>
  <si>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 xml:space="preserve">Mokinių gaunančių  būtiniausius mokinio reikmenis skaičius 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</si>
  <si>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</si>
  <si>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</si>
  <si>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</si>
  <si>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</si>
  <si>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</si>
  <si>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</si>
  <si>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</si>
  <si>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</si>
  <si>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</si>
  <si>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</si>
  <si>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</si>
  <si>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t xml:space="preserve"> Administracinės naštos mažinimo vykdomų priemonių skaičius</t>
  </si>
  <si>
    <t>Iš viso 11 programai</t>
  </si>
  <si>
    <t>Iš viso 08 programai</t>
  </si>
  <si>
    <t>Iš viso 07 programai</t>
  </si>
  <si>
    <t>Iš viso 03 programai</t>
  </si>
  <si>
    <t>Socialinių pašalpų teikimas ir administravimas</t>
  </si>
  <si>
    <t>Asmenų gaunančių socialinę pašalpą skaičius</t>
  </si>
  <si>
    <t>Eksploatuoti, prižiūrėti ir remontuoti gatvių apšvietimo tinklus seniūnijose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</si>
  <si>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</si>
  <si>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</si>
  <si>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</si>
  <si>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>Kėdainių rajono savivaldybės administracijos Kėdainių miesto seniūnija</t>
  </si>
  <si>
    <t>Techninių eismo reguliavimo priemonių statymas</t>
  </si>
  <si>
    <t>Techninių eismo reguliavimo priemonių eksploatavimas ir priežiūra</t>
  </si>
  <si>
    <t>Šviesoforų eksploatavimas</t>
  </si>
  <si>
    <t>Šviesoforinės signalizacijos įrenginių (šviesoforai) skaičius</t>
  </si>
  <si>
    <t>Pėsčiųjų perėjų ženklinimas dažais</t>
  </si>
  <si>
    <t>Pėsčiųjų perėjų ženklinimas dažais m2</t>
  </si>
  <si>
    <t>Kelio ženklų bei stulpelių įsigyjimas, skaičius</t>
  </si>
  <si>
    <t>Kelio ženklų bei stulpelių eksploatavimas ir priežiūra, skaičius</t>
  </si>
  <si>
    <t>Eksploatuojamų gatvės šviestuvų skaičius</t>
  </si>
  <si>
    <t>Neeksploatuojamų gatvės švistuvų skaičius</t>
  </si>
  <si>
    <t>Prižiūrimų ir tvarkomų kapinių skaičius:                        -veikiančios                                                             -neveikiančios</t>
  </si>
  <si>
    <t>Žaliųjų plotų šienavimas, ha</t>
  </si>
  <si>
    <t>Sunaudota vandens, m3</t>
  </si>
  <si>
    <t>Greideriuojamų kelių ilgis, kv. m</t>
  </si>
  <si>
    <t>Asmenų gaunančių vienkartinės išmokas mirus artimiesiems skaičius; už užsienyje mirusių LR piliečių palaikų pervežimo skaičius</t>
  </si>
  <si>
    <t>Seniūnijos soc. darbuotojai; apskaitininkas kasininkas; vyr.specialistas (vyr. buhalteris); buhalteriai;</t>
  </si>
  <si>
    <t xml:space="preserve">Seniūnijos soc. darbuotojai ; apskaitininkas kasininkas; vyr.specialistė (vyr.buhalterė); </t>
  </si>
  <si>
    <t>Lietaus nuotekų ir drenažo vandens šalinimo plotas (ha);                      vidutiniškas metinis kritulių kiekis (m3);</t>
  </si>
  <si>
    <t>Gatvių, kelkračių, aikščių, takų valomi plotai, arais:                                                                                                                   -vasaros metu                                                         -žiemos metu</t>
  </si>
  <si>
    <t>Įdarbintų asmenų (keturiems mėn.) skaičius</t>
  </si>
  <si>
    <t>4</t>
  </si>
  <si>
    <t>Teikti Sausio 13-osios kompensacijas</t>
  </si>
  <si>
    <t>Asmenų, gaunančių Sausio 13-osios kompensacijų, skaičius</t>
  </si>
  <si>
    <t xml:space="preserve">Asmenų, gaunančių šildymo išlaidų kompensaciją (kietas kuras), skaičius </t>
  </si>
  <si>
    <t>Seniūnijos vyr. specialistas; darbo organizavimo inžinierius;</t>
  </si>
  <si>
    <t>Seniūnijos vyr. specialistas; darbo organizavimo inžinierius; aplinkos gerinimo specialistai; traktorininkai; automobilio vairuotojai; nekvalifikuoti atsitiktinių darbų darbininkai; kapinių priežiūrėtojai;</t>
  </si>
  <si>
    <t>Seniūnas ir seniūnijos administracijos darbuotojai</t>
  </si>
  <si>
    <t>Seniūnas, seniūnijos administracijos darbuotojai</t>
  </si>
  <si>
    <t>03 SOCIALINĖS APSAUGOS PLĖTOJIMAS</t>
  </si>
  <si>
    <t>Organizuoti socialinę paramą ir skatinti socialinę integraciją</t>
  </si>
  <si>
    <t>Organizuoti Lietuvos Respublikos teisės aktuose numatytos paramos bei paslaugų asmenims ir šeimoms teikimą</t>
  </si>
  <si>
    <t>Teikti ir administruoti socialines išmokas ir kompensacijas (būsto šildymo išlaidų,išlaidų šaltam  bei  nuotekoms ir išlaidų karštam vandeniui)</t>
  </si>
  <si>
    <t>07 INFRASTRUKTŪROS OBJEKTŲ PRIEŽIŪRA IR PLĖTRA</t>
  </si>
  <si>
    <t>01 tikslas. Kurti ir pritaikyti viešąją  infrastruktūrą su darnia aplinka šiuolaikiniams poreikiams</t>
  </si>
  <si>
    <t>04 uždavinys. Gerinti rajono susisiekimo infrastruktūrą, užtikrinant gyventojų darnų judumą bei mobilumą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</si>
  <si>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</si>
  <si>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</si>
  <si>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>08 APLINKOS APSAUGA</t>
  </si>
  <si>
    <t xml:space="preserve">03 uždavinys. Atnaujinti ir (arba) plėsti miesto ir rajono gatvių, kelių, viešųjų teritorijų apšvietimą, naudojant energiją taupančias priemones </t>
  </si>
  <si>
    <r>
      <t xml:space="preserve">Rekonstruoti, tvarkyti ir vykdyti gatvių priežiūrą  </t>
    </r>
    <r>
      <rPr>
        <u/>
        <sz val="10"/>
        <rFont val="Times New Roman"/>
        <family val="1"/>
        <charset val="186"/>
      </rPr>
      <t>mieste,</t>
    </r>
    <r>
      <rPr>
        <sz val="10"/>
        <rFont val="Times New Roman"/>
        <family val="1"/>
        <charset val="186"/>
      </rPr>
      <t xml:space="preserve"> atlikti kelių ir gatvių kokybės kontrolę, techninę priežiūrą, techninių projektų ekspertizę, eismo saugumo auditus                                                      </t>
    </r>
    <r>
      <rPr>
        <b/>
        <sz val="10"/>
        <rFont val="Times New Roman"/>
        <family val="1"/>
        <charset val="186"/>
      </rPr>
      <t>iš jų:</t>
    </r>
  </si>
  <si>
    <t>Prižiūrėti  ir tvarkyti rajono  bendrojo naudojimo teritorijas</t>
  </si>
  <si>
    <t>11 SAVIVALDYBĖS VALDYMO TOBULINIMAS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</si>
  <si>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</si>
  <si>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</si>
  <si>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įgyvendinat joms pavestas viešojo administravimo funkcijas</t>
  </si>
  <si>
    <t>Kokybiškai ir efektyviai vykdyti seniūnijos funkcijas, įgyvendinti  plėtros prioritetus</t>
  </si>
  <si>
    <t>Organizuoti ir užtikrinti kokybišką valstybės perduotų  funkcijų įgyvendinimą</t>
  </si>
  <si>
    <t>Įgyvendinti Kėdainių rajono savivaldybės užimtumo didinimo programą</t>
  </si>
  <si>
    <t>11</t>
  </si>
  <si>
    <t xml:space="preserve">mokinių skaičius 340; </t>
  </si>
  <si>
    <t xml:space="preserve">SB                          </t>
  </si>
  <si>
    <t xml:space="preserve">  SBVB</t>
  </si>
  <si>
    <t xml:space="preserve">SB      </t>
  </si>
  <si>
    <t>Apskaitos skyriaus buhalterė</t>
  </si>
  <si>
    <t xml:space="preserve">                                                            7                                 12</t>
  </si>
  <si>
    <t xml:space="preserve">                                                                         2898,185                                                      2898,185</t>
  </si>
  <si>
    <t>Kita dotacija socialinių paslaugų srities darbuotojų minimaliems pareiginės algos pastoviosios dalies koeficientams didinti</t>
  </si>
  <si>
    <t>5</t>
  </si>
  <si>
    <t>Socialinių pašalpų  administravimas</t>
  </si>
  <si>
    <t xml:space="preserve">            </t>
  </si>
  <si>
    <t>2023 METŲ VEIKLOS PLANAS</t>
  </si>
  <si>
    <t>2023 metų asignavimai, tūkst. Eur</t>
  </si>
  <si>
    <t>604,866                                                                                                902147</t>
  </si>
  <si>
    <t xml:space="preserve">     </t>
  </si>
  <si>
    <t>Seniūnijos seniūno pavaduotoja,</t>
  </si>
  <si>
    <t>pavaduojanti seniūnijos seniūną</t>
  </si>
  <si>
    <t xml:space="preserve">    </t>
  </si>
  <si>
    <t>PATVIRTINTA</t>
  </si>
  <si>
    <t xml:space="preserve">Kėdainių rajono savivaldybės administracijos direktoriaus </t>
  </si>
  <si>
    <t>2023 m. vasario     d.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</si>
</sst>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4" x14ac:knownFonts="1">
    <font>
      <sz val="11"/>
      <color indexed="8"/>
      <name val="Calibri"/>
      <family val="2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9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u/>
      <sz val="12"/>
      <color indexed="8"/>
      <name val="Times New Roman"/>
      <family val="1"/>
      <charset val="186"/>
    </font>
    <font>
      <sz val="7"/>
      <color indexed="8"/>
      <name val="Times New Roman"/>
      <family val="1"/>
      <charset val="186"/>
    </font>
    <font>
      <b/>
      <sz val="16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u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1">
    <xf numFmtId="0" fontId="0" fillId="0" borderId="0" xfId="0"/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74" fontId="4" fillId="0" borderId="1" xfId="1" applyNumberFormat="1" applyFont="1" applyFill="1" applyBorder="1" applyAlignment="1">
      <alignment horizontal="right" vertical="top" wrapText="1"/>
    </xf>
    <xf numFmtId="174" fontId="2" fillId="0" borderId="1" xfId="1" applyNumberFormat="1" applyFont="1" applyFill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0" fontId="3" fillId="0" borderId="1" xfId="1" applyFont="1" applyBorder="1" applyAlignment="1">
      <alignment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0" fillId="0" borderId="1" xfId="0" applyBorder="1"/>
    <xf numFmtId="0" fontId="11" fillId="0" borderId="0" xfId="0" applyFont="1"/>
    <xf numFmtId="0" fontId="11" fillId="0" borderId="1" xfId="0" applyFont="1" applyBorder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Fill="1" applyBorder="1" applyAlignment="1">
      <alignment vertical="top" wrapText="1"/>
    </xf>
    <xf numFmtId="174" fontId="3" fillId="0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Border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6" fillId="3" borderId="0" xfId="0" applyNumberFormat="1" applyFont="1" applyFill="1" applyBorder="1" applyAlignment="1">
      <alignment vertical="top"/>
    </xf>
    <xf numFmtId="174" fontId="1" fillId="3" borderId="0" xfId="0" applyNumberFormat="1" applyFont="1" applyFill="1" applyBorder="1" applyAlignment="1">
      <alignment vertical="top"/>
    </xf>
    <xf numFmtId="0" fontId="1" fillId="3" borderId="0" xfId="0" applyFont="1" applyFill="1" applyBorder="1"/>
    <xf numFmtId="174" fontId="6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left"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3" xfId="0" applyFont="1" applyBorder="1" applyAlignment="1">
      <alignment horizontal="right"/>
    </xf>
    <xf numFmtId="0" fontId="12" fillId="0" borderId="5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174" fontId="6" fillId="0" borderId="1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/>
    </xf>
    <xf numFmtId="0" fontId="6" fillId="2" borderId="2" xfId="0" applyFont="1" applyFill="1" applyBorder="1" applyAlignment="1">
      <alignment horizontal="left" vertical="center" wrapText="1"/>
    </xf>
    <xf numFmtId="174" fontId="6" fillId="2" borderId="1" xfId="0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5" fillId="0" borderId="0" xfId="1" applyNumberFormat="1" applyFont="1" applyFill="1" applyBorder="1" applyAlignment="1">
      <alignment horizontal="left"/>
    </xf>
    <xf numFmtId="49" fontId="7" fillId="0" borderId="1" xfId="1" applyNumberFormat="1" applyFont="1" applyFill="1" applyBorder="1" applyAlignment="1">
      <alignment vertical="top" wrapText="1"/>
    </xf>
    <xf numFmtId="0" fontId="11" fillId="0" borderId="0" xfId="0" applyFont="1" applyBorder="1"/>
    <xf numFmtId="0" fontId="5" fillId="4" borderId="1" xfId="1" applyFont="1" applyFill="1" applyBorder="1" applyAlignment="1">
      <alignment horizontal="center" vertical="center" wrapText="1"/>
    </xf>
    <xf numFmtId="174" fontId="4" fillId="0" borderId="6" xfId="1" applyNumberFormat="1" applyFont="1" applyFill="1" applyBorder="1" applyAlignment="1">
      <alignment horizontal="center" vertical="top" wrapText="1"/>
    </xf>
    <xf numFmtId="174" fontId="4" fillId="0" borderId="7" xfId="1" applyNumberFormat="1" applyFont="1" applyFill="1" applyBorder="1" applyAlignment="1">
      <alignment horizontal="center" vertical="top" wrapText="1"/>
    </xf>
    <xf numFmtId="174" fontId="4" fillId="0" borderId="8" xfId="1" applyNumberFormat="1" applyFont="1" applyFill="1" applyBorder="1" applyAlignment="1">
      <alignment horizontal="center" vertical="top" wrapText="1"/>
    </xf>
    <xf numFmtId="0" fontId="11" fillId="4" borderId="1" xfId="0" applyFont="1" applyFill="1" applyBorder="1"/>
    <xf numFmtId="49" fontId="4" fillId="0" borderId="6" xfId="1" applyNumberFormat="1" applyFont="1" applyFill="1" applyBorder="1" applyAlignment="1">
      <alignment vertical="top" wrapText="1"/>
    </xf>
    <xf numFmtId="49" fontId="4" fillId="0" borderId="7" xfId="1" applyNumberFormat="1" applyFont="1" applyFill="1" applyBorder="1" applyAlignment="1">
      <alignment vertical="top" wrapText="1"/>
    </xf>
    <xf numFmtId="49" fontId="4" fillId="0" borderId="8" xfId="1" applyNumberFormat="1" applyFont="1" applyFill="1" applyBorder="1" applyAlignment="1">
      <alignment vertical="top" wrapText="1"/>
    </xf>
    <xf numFmtId="0" fontId="5" fillId="4" borderId="7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1" fillId="2" borderId="2" xfId="0" applyFont="1" applyFill="1" applyBorder="1"/>
    <xf numFmtId="0" fontId="11" fillId="2" borderId="1" xfId="0" applyFont="1" applyFill="1" applyBorder="1"/>
    <xf numFmtId="0" fontId="0" fillId="2" borderId="1" xfId="0" applyFill="1" applyBorder="1"/>
    <xf numFmtId="0" fontId="13" fillId="0" borderId="0" xfId="0" applyFont="1" applyBorder="1" applyAlignment="1">
      <alignment horizontal="right" vertical="center" wrapText="1"/>
    </xf>
    <xf numFmtId="49" fontId="3" fillId="0" borderId="8" xfId="1" applyNumberFormat="1" applyFont="1" applyFill="1" applyBorder="1" applyAlignment="1">
      <alignment vertical="top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8" fillId="0" borderId="0" xfId="0" applyFont="1"/>
    <xf numFmtId="49" fontId="3" fillId="0" borderId="9" xfId="1" applyNumberFormat="1" applyFont="1" applyBorder="1" applyAlignment="1"/>
    <xf numFmtId="0" fontId="15" fillId="0" borderId="0" xfId="0" applyFont="1"/>
    <xf numFmtId="0" fontId="6" fillId="0" borderId="1" xfId="0" applyFont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left" wrapText="1"/>
    </xf>
    <xf numFmtId="174" fontId="1" fillId="0" borderId="1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horizontal="left" vertical="top" wrapText="1"/>
    </xf>
    <xf numFmtId="49" fontId="1" fillId="0" borderId="1" xfId="1" applyNumberFormat="1" applyFont="1" applyFill="1" applyBorder="1" applyAlignment="1">
      <alignment vertical="top" wrapText="1"/>
    </xf>
    <xf numFmtId="49" fontId="2" fillId="0" borderId="0" xfId="1" applyNumberFormat="1" applyFont="1" applyBorder="1" applyAlignment="1"/>
    <xf numFmtId="49" fontId="3" fillId="0" borderId="6" xfId="1" applyNumberFormat="1" applyFont="1" applyFill="1" applyBorder="1" applyAlignment="1">
      <alignment vertical="top" wrapText="1"/>
    </xf>
    <xf numFmtId="49" fontId="3" fillId="0" borderId="7" xfId="1" applyNumberFormat="1" applyFont="1" applyFill="1" applyBorder="1" applyAlignment="1">
      <alignment vertical="top" wrapText="1"/>
    </xf>
    <xf numFmtId="49" fontId="3" fillId="0" borderId="9" xfId="1" applyNumberFormat="1" applyFont="1" applyBorder="1" applyAlignment="1">
      <alignment wrapText="1"/>
    </xf>
    <xf numFmtId="49" fontId="6" fillId="2" borderId="10" xfId="1" applyNumberFormat="1" applyFont="1" applyFill="1" applyBorder="1" applyAlignment="1">
      <alignment horizontal="right" vertical="top" wrapText="1"/>
    </xf>
    <xf numFmtId="49" fontId="6" fillId="2" borderId="9" xfId="1" applyNumberFormat="1" applyFont="1" applyFill="1" applyBorder="1" applyAlignment="1">
      <alignment horizontal="right" vertical="top" wrapText="1"/>
    </xf>
    <xf numFmtId="49" fontId="1" fillId="0" borderId="6" xfId="1" applyNumberFormat="1" applyFont="1" applyFill="1" applyBorder="1" applyAlignment="1">
      <alignment horizontal="center" vertical="top" wrapText="1"/>
    </xf>
    <xf numFmtId="49" fontId="1" fillId="0" borderId="8" xfId="1" applyNumberFormat="1" applyFont="1" applyFill="1" applyBorder="1" applyAlignment="1">
      <alignment horizontal="center" vertical="top" wrapText="1"/>
    </xf>
    <xf numFmtId="0" fontId="6" fillId="0" borderId="10" xfId="1" applyFont="1" applyFill="1" applyBorder="1" applyAlignment="1">
      <alignment horizontal="left" wrapText="1"/>
    </xf>
    <xf numFmtId="0" fontId="6" fillId="0" borderId="9" xfId="1" applyFont="1" applyFill="1" applyBorder="1" applyAlignment="1">
      <alignment horizontal="left" wrapText="1"/>
    </xf>
    <xf numFmtId="49" fontId="1" fillId="0" borderId="6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vertical="top" wrapText="1"/>
    </xf>
    <xf numFmtId="49" fontId="6" fillId="4" borderId="10" xfId="1" applyNumberFormat="1" applyFont="1" applyFill="1" applyBorder="1" applyAlignment="1">
      <alignment horizontal="left" vertical="center" wrapText="1"/>
    </xf>
    <xf numFmtId="49" fontId="6" fillId="4" borderId="9" xfId="1" applyNumberFormat="1" applyFont="1" applyFill="1" applyBorder="1" applyAlignment="1">
      <alignment horizontal="left" vertical="center" wrapText="1"/>
    </xf>
    <xf numFmtId="49" fontId="6" fillId="4" borderId="2" xfId="1" applyNumberFormat="1" applyFont="1" applyFill="1" applyBorder="1" applyAlignment="1">
      <alignment horizontal="left" vertical="center" wrapText="1"/>
    </xf>
    <xf numFmtId="49" fontId="1" fillId="0" borderId="6" xfId="1" applyNumberFormat="1" applyFont="1" applyFill="1" applyBorder="1" applyAlignment="1">
      <alignment horizontal="left" vertical="top" wrapText="1"/>
    </xf>
    <xf numFmtId="49" fontId="1" fillId="0" borderId="7" xfId="1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2" fillId="0" borderId="9" xfId="1" applyFont="1" applyFill="1" applyBorder="1" applyAlignment="1">
      <alignment wrapText="1"/>
    </xf>
    <xf numFmtId="49" fontId="2" fillId="0" borderId="9" xfId="1" applyNumberFormat="1" applyFont="1" applyFill="1" applyBorder="1" applyAlignment="1">
      <alignment wrapText="1"/>
    </xf>
    <xf numFmtId="49" fontId="6" fillId="2" borderId="9" xfId="1" applyNumberFormat="1" applyFont="1" applyFill="1" applyBorder="1" applyAlignment="1">
      <alignment vertical="top" wrapText="1"/>
    </xf>
    <xf numFmtId="49" fontId="2" fillId="4" borderId="9" xfId="1" applyNumberFormat="1" applyFont="1" applyFill="1" applyBorder="1" applyAlignment="1">
      <alignment vertical="center" wrapText="1"/>
    </xf>
    <xf numFmtId="49" fontId="2" fillId="0" borderId="9" xfId="1" applyNumberFormat="1" applyFont="1" applyFill="1" applyBorder="1" applyAlignment="1">
      <alignment vertical="center" wrapText="1"/>
    </xf>
    <xf numFmtId="49" fontId="7" fillId="0" borderId="6" xfId="1" applyNumberFormat="1" applyFont="1" applyFill="1" applyBorder="1" applyAlignment="1">
      <alignment vertical="top" wrapText="1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left" vertical="top" wrapText="1"/>
    </xf>
    <xf numFmtId="174" fontId="1" fillId="0" borderId="6" xfId="1" applyNumberFormat="1" applyFont="1" applyFill="1" applyBorder="1" applyAlignment="1">
      <alignment vertical="top" wrapText="1"/>
    </xf>
    <xf numFmtId="174" fontId="1" fillId="0" borderId="8" xfId="1" applyNumberFormat="1" applyFont="1" applyFill="1" applyBorder="1" applyAlignment="1">
      <alignment vertical="top" wrapText="1"/>
    </xf>
    <xf numFmtId="49" fontId="10" fillId="0" borderId="0" xfId="1" applyNumberFormat="1" applyFont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top" wrapText="1"/>
    </xf>
    <xf numFmtId="49" fontId="7" fillId="0" borderId="6" xfId="1" applyNumberFormat="1" applyFont="1" applyFill="1" applyBorder="1" applyAlignment="1">
      <alignment horizontal="center" vertical="top" wrapText="1"/>
    </xf>
    <xf numFmtId="49" fontId="7" fillId="0" borderId="8" xfId="1" applyNumberFormat="1" applyFont="1" applyFill="1" applyBorder="1" applyAlignment="1">
      <alignment horizontal="center" vertical="top" wrapText="1"/>
    </xf>
    <xf numFmtId="49" fontId="10" fillId="0" borderId="9" xfId="1" applyNumberFormat="1" applyFont="1" applyFill="1" applyBorder="1" applyAlignment="1">
      <alignment horizontal="center" wrapText="1"/>
    </xf>
    <xf numFmtId="49" fontId="10" fillId="4" borderId="9" xfId="1" applyNumberFormat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wrapText="1"/>
    </xf>
    <xf numFmtId="49" fontId="7" fillId="0" borderId="7" xfId="1" applyNumberFormat="1" applyFont="1" applyFill="1" applyBorder="1" applyAlignment="1">
      <alignment horizontal="center" vertical="top" wrapTex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/>
    </xf>
    <xf numFmtId="49" fontId="7" fillId="0" borderId="9" xfId="1" applyNumberFormat="1" applyFont="1" applyBorder="1" applyAlignment="1">
      <alignment horizontal="center" wrapText="1"/>
    </xf>
    <xf numFmtId="174" fontId="6" fillId="4" borderId="1" xfId="1" applyNumberFormat="1" applyFont="1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5" xfId="0" applyFont="1" applyBorder="1" applyAlignment="1">
      <alignment horizontal="center"/>
    </xf>
    <xf numFmtId="0" fontId="19" fillId="6" borderId="1" xfId="0" applyFont="1" applyFill="1" applyBorder="1" applyAlignment="1">
      <alignment horizontal="left"/>
    </xf>
    <xf numFmtId="0" fontId="19" fillId="6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left"/>
    </xf>
    <xf numFmtId="0" fontId="19" fillId="4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left" vertical="top"/>
    </xf>
    <xf numFmtId="0" fontId="19" fillId="0" borderId="6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174" fontId="15" fillId="0" borderId="0" xfId="0" applyNumberFormat="1" applyFont="1" applyAlignment="1"/>
    <xf numFmtId="49" fontId="6" fillId="0" borderId="0" xfId="1" applyNumberFormat="1" applyFont="1" applyFill="1" applyBorder="1" applyAlignment="1">
      <alignment horizontal="left"/>
    </xf>
    <xf numFmtId="49" fontId="6" fillId="0" borderId="0" xfId="1" applyNumberFormat="1" applyFont="1" applyBorder="1" applyAlignment="1"/>
    <xf numFmtId="174" fontId="6" fillId="0" borderId="0" xfId="1" applyNumberFormat="1" applyFont="1" applyBorder="1" applyAlignment="1"/>
    <xf numFmtId="174" fontId="6" fillId="0" borderId="1" xfId="1" applyNumberFormat="1" applyFont="1" applyFill="1" applyBorder="1" applyAlignment="1">
      <alignment vertical="top" wrapText="1"/>
    </xf>
    <xf numFmtId="174" fontId="6" fillId="6" borderId="1" xfId="1" applyNumberFormat="1" applyFont="1" applyFill="1" applyBorder="1" applyAlignment="1">
      <alignment vertical="top" wrapText="1"/>
    </xf>
    <xf numFmtId="49" fontId="6" fillId="0" borderId="10" xfId="1" applyNumberFormat="1" applyFont="1" applyFill="1" applyBorder="1" applyAlignment="1">
      <alignment horizontal="right" wrapText="1"/>
    </xf>
    <xf numFmtId="49" fontId="6" fillId="0" borderId="9" xfId="1" applyNumberFormat="1" applyFont="1" applyFill="1" applyBorder="1" applyAlignment="1">
      <alignment horizontal="right" wrapText="1"/>
    </xf>
    <xf numFmtId="174" fontId="1" fillId="0" borderId="7" xfId="1" applyNumberFormat="1" applyFont="1" applyFill="1" applyBorder="1" applyAlignment="1">
      <alignment vertical="top" wrapText="1"/>
    </xf>
    <xf numFmtId="49" fontId="6" fillId="0" borderId="8" xfId="1" applyNumberFormat="1" applyFont="1" applyFill="1" applyBorder="1" applyAlignment="1">
      <alignment horizontal="left" wrapText="1"/>
    </xf>
    <xf numFmtId="49" fontId="6" fillId="0" borderId="9" xfId="1" applyNumberFormat="1" applyFont="1" applyFill="1" applyBorder="1" applyAlignment="1">
      <alignment wrapText="1"/>
    </xf>
    <xf numFmtId="174" fontId="6" fillId="6" borderId="8" xfId="1" applyNumberFormat="1" applyFont="1" applyFill="1" applyBorder="1" applyAlignment="1">
      <alignment vertical="top" wrapText="1"/>
    </xf>
    <xf numFmtId="49" fontId="6" fillId="4" borderId="9" xfId="1" applyNumberFormat="1" applyFont="1" applyFill="1" applyBorder="1" applyAlignment="1">
      <alignment vertical="center" wrapText="1"/>
    </xf>
    <xf numFmtId="0" fontId="6" fillId="0" borderId="9" xfId="1" applyFont="1" applyFill="1" applyBorder="1" applyAlignment="1">
      <alignment wrapText="1"/>
    </xf>
    <xf numFmtId="174" fontId="6" fillId="0" borderId="2" xfId="1" applyNumberFormat="1" applyFont="1" applyFill="1" applyBorder="1" applyAlignment="1">
      <alignment wrapText="1"/>
    </xf>
    <xf numFmtId="49" fontId="1" fillId="0" borderId="1" xfId="2" applyNumberFormat="1" applyFont="1" applyFill="1" applyBorder="1" applyAlignment="1">
      <alignment vertical="top" wrapText="1"/>
    </xf>
    <xf numFmtId="49" fontId="6" fillId="0" borderId="1" xfId="1" applyNumberFormat="1" applyFont="1" applyFill="1" applyBorder="1" applyAlignment="1">
      <alignment horizontal="left" vertical="center" wrapText="1"/>
    </xf>
    <xf numFmtId="174" fontId="1" fillId="0" borderId="2" xfId="1" applyNumberFormat="1" applyFont="1" applyFill="1" applyBorder="1" applyAlignment="1">
      <alignment vertical="top" wrapText="1"/>
    </xf>
    <xf numFmtId="49" fontId="6" fillId="0" borderId="7" xfId="1" applyNumberFormat="1" applyFont="1" applyFill="1" applyBorder="1" applyAlignment="1">
      <alignment horizontal="center" vertical="top" wrapText="1"/>
    </xf>
    <xf numFmtId="49" fontId="6" fillId="0" borderId="10" xfId="1" applyNumberFormat="1" applyFont="1" applyFill="1" applyBorder="1" applyAlignment="1">
      <alignment horizontal="right" vertical="center" wrapText="1"/>
    </xf>
    <xf numFmtId="49" fontId="6" fillId="0" borderId="9" xfId="1" applyNumberFormat="1" applyFont="1" applyFill="1" applyBorder="1" applyAlignment="1">
      <alignment vertical="center" wrapText="1"/>
    </xf>
    <xf numFmtId="49" fontId="6" fillId="0" borderId="9" xfId="1" applyNumberFormat="1" applyFont="1" applyFill="1" applyBorder="1" applyAlignment="1">
      <alignment horizontal="right" vertical="center" wrapText="1"/>
    </xf>
    <xf numFmtId="174" fontId="6" fillId="0" borderId="2" xfId="1" applyNumberFormat="1" applyFont="1" applyFill="1" applyBorder="1" applyAlignment="1">
      <alignment vertical="center" wrapText="1"/>
    </xf>
    <xf numFmtId="49" fontId="1" fillId="0" borderId="11" xfId="1" applyNumberFormat="1" applyFont="1" applyFill="1" applyBorder="1" applyAlignment="1">
      <alignment horizontal="left" vertical="top" wrapText="1"/>
    </xf>
    <xf numFmtId="49" fontId="1" fillId="0" borderId="12" xfId="1" applyNumberFormat="1" applyFont="1" applyFill="1" applyBorder="1" applyAlignment="1">
      <alignment horizontal="left" vertical="top" wrapText="1"/>
    </xf>
    <xf numFmtId="174" fontId="20" fillId="0" borderId="8" xfId="1" applyNumberFormat="1" applyFont="1" applyBorder="1" applyAlignment="1">
      <alignment vertical="top" wrapText="1"/>
    </xf>
    <xf numFmtId="174" fontId="6" fillId="2" borderId="1" xfId="1" applyNumberFormat="1" applyFont="1" applyFill="1" applyBorder="1" applyAlignment="1">
      <alignment wrapText="1"/>
    </xf>
    <xf numFmtId="49" fontId="1" fillId="0" borderId="9" xfId="1" applyNumberFormat="1" applyFont="1" applyBorder="1" applyAlignment="1">
      <alignment horizontal="left" wrapText="1"/>
    </xf>
    <xf numFmtId="49" fontId="1" fillId="0" borderId="2" xfId="1" applyNumberFormat="1" applyFont="1" applyBorder="1" applyAlignment="1">
      <alignment horizontal="left" wrapText="1"/>
    </xf>
    <xf numFmtId="174" fontId="1" fillId="0" borderId="1" xfId="1" applyNumberFormat="1" applyFont="1" applyBorder="1" applyAlignment="1">
      <alignment wrapText="1"/>
    </xf>
    <xf numFmtId="49" fontId="1" fillId="0" borderId="10" xfId="1" applyNumberFormat="1" applyFont="1" applyBorder="1" applyAlignment="1">
      <alignment horizontal="left"/>
    </xf>
    <xf numFmtId="49" fontId="1" fillId="0" borderId="9" xfId="1" applyNumberFormat="1" applyFont="1" applyBorder="1" applyAlignment="1"/>
    <xf numFmtId="49" fontId="1" fillId="0" borderId="9" xfId="1" applyNumberFormat="1" applyFont="1" applyBorder="1" applyAlignment="1">
      <alignment wrapText="1"/>
    </xf>
    <xf numFmtId="49" fontId="1" fillId="0" borderId="1" xfId="1" applyNumberFormat="1" applyFont="1" applyBorder="1" applyAlignment="1">
      <alignment horizontal="left"/>
    </xf>
    <xf numFmtId="49" fontId="1" fillId="0" borderId="10" xfId="1" applyNumberFormat="1" applyFont="1" applyBorder="1" applyAlignment="1"/>
    <xf numFmtId="0" fontId="21" fillId="0" borderId="0" xfId="0" applyFont="1" applyAlignment="1">
      <alignment horizontal="center"/>
    </xf>
    <xf numFmtId="0" fontId="22" fillId="0" borderId="0" xfId="0" applyFont="1" applyAlignment="1"/>
    <xf numFmtId="0" fontId="21" fillId="0" borderId="1" xfId="0" applyFont="1" applyBorder="1" applyAlignment="1">
      <alignment horizontal="center" vertical="top" wrapText="1"/>
    </xf>
    <xf numFmtId="49" fontId="10" fillId="2" borderId="9" xfId="1" applyNumberFormat="1" applyFont="1" applyFill="1" applyBorder="1" applyAlignment="1">
      <alignment horizontal="center" vertical="top" wrapText="1"/>
    </xf>
    <xf numFmtId="49" fontId="2" fillId="2" borderId="9" xfId="1" applyNumberFormat="1" applyFont="1" applyFill="1" applyBorder="1" applyAlignment="1">
      <alignment vertical="top" wrapText="1"/>
    </xf>
    <xf numFmtId="174" fontId="9" fillId="4" borderId="8" xfId="1" applyNumberFormat="1" applyFont="1" applyFill="1" applyBorder="1" applyAlignment="1">
      <alignment vertical="top" wrapText="1"/>
    </xf>
    <xf numFmtId="0" fontId="6" fillId="0" borderId="0" xfId="1" applyFont="1" applyBorder="1" applyAlignment="1">
      <alignment horizontal="left"/>
    </xf>
    <xf numFmtId="0" fontId="1" fillId="0" borderId="1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49" fontId="6" fillId="0" borderId="2" xfId="1" applyNumberFormat="1" applyFont="1" applyFill="1" applyBorder="1" applyAlignment="1">
      <alignment horizontal="left" wrapText="1"/>
    </xf>
    <xf numFmtId="49" fontId="6" fillId="2" borderId="2" xfId="1" applyNumberFormat="1" applyFont="1" applyFill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3" borderId="1" xfId="1" applyFont="1" applyFill="1" applyBorder="1" applyAlignment="1">
      <alignment horizontal="left" vertical="top" wrapText="1"/>
    </xf>
    <xf numFmtId="49" fontId="6" fillId="0" borderId="2" xfId="1" applyNumberFormat="1" applyFont="1" applyFill="1" applyBorder="1" applyAlignment="1">
      <alignment horizontal="left" vertical="center" wrapText="1"/>
    </xf>
    <xf numFmtId="49" fontId="1" fillId="0" borderId="2" xfId="1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1" applyFont="1" applyFill="1" applyBorder="1" applyAlignment="1">
      <alignment vertical="top" wrapText="1"/>
    </xf>
    <xf numFmtId="174" fontId="1" fillId="0" borderId="8" xfId="1" applyNumberFormat="1" applyFont="1" applyFill="1" applyBorder="1" applyAlignment="1">
      <alignment horizontal="right" vertical="top" wrapText="1"/>
    </xf>
    <xf numFmtId="174" fontId="1" fillId="0" borderId="1" xfId="1" applyNumberFormat="1" applyFont="1" applyFill="1" applyBorder="1" applyAlignment="1">
      <alignment horizontal="right" vertical="top" wrapText="1"/>
    </xf>
    <xf numFmtId="174" fontId="6" fillId="0" borderId="1" xfId="1" applyNumberFormat="1" applyFont="1" applyFill="1" applyBorder="1" applyAlignment="1">
      <alignment horizontal="right" vertical="top" wrapText="1"/>
    </xf>
    <xf numFmtId="174" fontId="6" fillId="6" borderId="1" xfId="1" applyNumberFormat="1" applyFont="1" applyFill="1" applyBorder="1" applyAlignment="1">
      <alignment horizontal="right" vertical="top" wrapText="1"/>
    </xf>
    <xf numFmtId="0" fontId="22" fillId="0" borderId="0" xfId="0" applyFont="1" applyAlignment="1">
      <alignment horizontal="center"/>
    </xf>
    <xf numFmtId="0" fontId="2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174" fontId="1" fillId="0" borderId="2" xfId="1" applyNumberFormat="1" applyFont="1" applyFill="1" applyBorder="1" applyAlignment="1">
      <alignment horizontal="right" vertical="top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2" fillId="0" borderId="1" xfId="2" applyNumberFormat="1" applyFont="1" applyBorder="1" applyAlignment="1">
      <alignment vertical="top" wrapText="1"/>
    </xf>
    <xf numFmtId="49" fontId="6" fillId="0" borderId="1" xfId="2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center" vertical="top" wrapText="1"/>
    </xf>
    <xf numFmtId="0" fontId="19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top"/>
    </xf>
    <xf numFmtId="0" fontId="1" fillId="0" borderId="6" xfId="1" applyNumberFormat="1" applyFont="1" applyFill="1" applyBorder="1" applyAlignment="1">
      <alignment horizontal="left" vertical="top" wrapText="1"/>
    </xf>
    <xf numFmtId="0" fontId="2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4" fontId="6" fillId="0" borderId="1" xfId="0" applyNumberFormat="1" applyFont="1" applyBorder="1" applyAlignment="1">
      <alignment horizontal="center" vertical="center" wrapText="1"/>
    </xf>
    <xf numFmtId="174" fontId="6" fillId="0" borderId="1" xfId="0" applyNumberFormat="1" applyFont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6" fillId="0" borderId="10" xfId="1" applyNumberFormat="1" applyFont="1" applyFill="1" applyBorder="1" applyAlignment="1">
      <alignment horizontal="right" wrapText="1"/>
    </xf>
    <xf numFmtId="49" fontId="6" fillId="0" borderId="9" xfId="1" applyNumberFormat="1" applyFont="1" applyFill="1" applyBorder="1" applyAlignment="1">
      <alignment horizontal="right" wrapText="1"/>
    </xf>
    <xf numFmtId="49" fontId="6" fillId="0" borderId="2" xfId="1" applyNumberFormat="1" applyFont="1" applyFill="1" applyBorder="1" applyAlignment="1">
      <alignment horizontal="right" wrapText="1"/>
    </xf>
    <xf numFmtId="0" fontId="32" fillId="0" borderId="1" xfId="2" applyFont="1" applyBorder="1" applyAlignment="1">
      <alignment horizontal="left" vertical="top" wrapText="1"/>
    </xf>
    <xf numFmtId="49" fontId="1" fillId="0" borderId="6" xfId="1" applyNumberFormat="1" applyFont="1" applyFill="1" applyBorder="1" applyAlignment="1">
      <alignment horizontal="center" vertical="top" wrapText="1"/>
    </xf>
    <xf numFmtId="49" fontId="1" fillId="0" borderId="8" xfId="1" applyNumberFormat="1" applyFont="1" applyFill="1" applyBorder="1" applyAlignment="1">
      <alignment horizontal="center" vertical="top" wrapText="1"/>
    </xf>
    <xf numFmtId="49" fontId="1" fillId="3" borderId="1" xfId="2" applyNumberFormat="1" applyFill="1" applyBorder="1" applyAlignment="1">
      <alignment horizontal="left" vertical="top" wrapText="1"/>
    </xf>
    <xf numFmtId="49" fontId="7" fillId="0" borderId="6" xfId="1" applyNumberFormat="1" applyFont="1" applyFill="1" applyBorder="1" applyAlignment="1">
      <alignment horizontal="center" vertical="top" wrapText="1"/>
    </xf>
    <xf numFmtId="49" fontId="7" fillId="0" borderId="8" xfId="1" applyNumberFormat="1" applyFont="1" applyFill="1" applyBorder="1" applyAlignment="1">
      <alignment horizontal="center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32" fillId="0" borderId="1" xfId="0" applyFont="1" applyBorder="1" applyAlignment="1">
      <alignment vertical="top" wrapText="1"/>
    </xf>
    <xf numFmtId="49" fontId="6" fillId="3" borderId="10" xfId="0" applyNumberFormat="1" applyFont="1" applyFill="1" applyBorder="1" applyAlignment="1">
      <alignment horizontal="left" vertical="top" wrapText="1"/>
    </xf>
    <xf numFmtId="49" fontId="6" fillId="3" borderId="9" xfId="0" applyNumberFormat="1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32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74" fontId="1" fillId="0" borderId="6" xfId="1" applyNumberFormat="1" applyFont="1" applyFill="1" applyBorder="1" applyAlignment="1">
      <alignment horizontal="right" vertical="top" wrapText="1"/>
    </xf>
    <xf numFmtId="174" fontId="1" fillId="0" borderId="7" xfId="1" applyNumberFormat="1" applyFont="1" applyFill="1" applyBorder="1" applyAlignment="1">
      <alignment horizontal="right" vertical="top" wrapText="1"/>
    </xf>
    <xf numFmtId="174" fontId="1" fillId="0" borderId="8" xfId="1" applyNumberFormat="1" applyFont="1" applyFill="1" applyBorder="1" applyAlignment="1">
      <alignment horizontal="right" vertical="top" wrapText="1"/>
    </xf>
    <xf numFmtId="49" fontId="6" fillId="2" borderId="10" xfId="1" applyNumberFormat="1" applyFont="1" applyFill="1" applyBorder="1" applyAlignment="1">
      <alignment horizontal="right" vertical="top" wrapText="1"/>
    </xf>
    <xf numFmtId="49" fontId="6" fillId="2" borderId="9" xfId="1" applyNumberFormat="1" applyFont="1" applyFill="1" applyBorder="1" applyAlignment="1">
      <alignment horizontal="right" vertical="top" wrapText="1"/>
    </xf>
    <xf numFmtId="49" fontId="6" fillId="2" borderId="2" xfId="1" applyNumberFormat="1" applyFont="1" applyFill="1" applyBorder="1" applyAlignment="1">
      <alignment horizontal="right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49" fontId="6" fillId="0" borderId="10" xfId="1" applyNumberFormat="1" applyFont="1" applyFill="1" applyBorder="1" applyAlignment="1">
      <alignment horizontal="right" vertical="top" wrapText="1"/>
    </xf>
    <xf numFmtId="49" fontId="6" fillId="0" borderId="9" xfId="1" applyNumberFormat="1" applyFont="1" applyFill="1" applyBorder="1" applyAlignment="1">
      <alignment horizontal="right" vertical="top" wrapText="1"/>
    </xf>
    <xf numFmtId="49" fontId="6" fillId="0" borderId="2" xfId="1" applyNumberFormat="1" applyFont="1" applyFill="1" applyBorder="1" applyAlignment="1">
      <alignment horizontal="right" vertical="top" wrapText="1"/>
    </xf>
    <xf numFmtId="49" fontId="1" fillId="0" borderId="6" xfId="1" applyNumberFormat="1" applyFont="1" applyFill="1" applyBorder="1" applyAlignment="1">
      <alignment vertical="top" wrapText="1"/>
    </xf>
    <xf numFmtId="49" fontId="1" fillId="0" borderId="7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49" fontId="7" fillId="0" borderId="7" xfId="1" applyNumberFormat="1" applyFont="1" applyFill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49" fontId="1" fillId="0" borderId="6" xfId="1" applyNumberFormat="1" applyFont="1" applyFill="1" applyBorder="1" applyAlignment="1">
      <alignment horizontal="left" vertical="top" wrapText="1"/>
    </xf>
    <xf numFmtId="49" fontId="1" fillId="0" borderId="7" xfId="1" applyNumberFormat="1" applyFont="1" applyFill="1" applyBorder="1" applyAlignment="1">
      <alignment horizontal="left" vertical="top" wrapText="1"/>
    </xf>
    <xf numFmtId="49" fontId="1" fillId="0" borderId="8" xfId="1" applyNumberFormat="1" applyFont="1" applyFill="1" applyBorder="1" applyAlignment="1">
      <alignment horizontal="left" vertical="top" wrapText="1"/>
    </xf>
    <xf numFmtId="49" fontId="1" fillId="0" borderId="10" xfId="1" applyNumberFormat="1" applyFont="1" applyBorder="1" applyAlignment="1">
      <alignment horizontal="left" wrapText="1"/>
    </xf>
    <xf numFmtId="49" fontId="1" fillId="0" borderId="9" xfId="1" applyNumberFormat="1" applyFont="1" applyBorder="1" applyAlignment="1">
      <alignment horizontal="left" wrapText="1"/>
    </xf>
    <xf numFmtId="49" fontId="1" fillId="0" borderId="2" xfId="1" applyNumberFormat="1" applyFont="1" applyBorder="1" applyAlignment="1">
      <alignment horizontal="left" wrapText="1"/>
    </xf>
    <xf numFmtId="49" fontId="6" fillId="2" borderId="9" xfId="1" applyNumberFormat="1" applyFont="1" applyFill="1" applyBorder="1" applyAlignment="1">
      <alignment horizontal="right" wrapText="1"/>
    </xf>
    <xf numFmtId="49" fontId="6" fillId="2" borderId="2" xfId="1" applyNumberFormat="1" applyFont="1" applyFill="1" applyBorder="1" applyAlignment="1">
      <alignment horizontal="right" wrapText="1"/>
    </xf>
    <xf numFmtId="0" fontId="32" fillId="0" borderId="1" xfId="2" applyFont="1" applyBorder="1" applyAlignment="1">
      <alignment vertical="top" wrapText="1"/>
    </xf>
    <xf numFmtId="174" fontId="1" fillId="0" borderId="6" xfId="1" applyNumberFormat="1" applyFont="1" applyFill="1" applyBorder="1" applyAlignment="1">
      <alignment vertical="top" wrapText="1"/>
    </xf>
    <xf numFmtId="174" fontId="1" fillId="0" borderId="7" xfId="1" applyNumberFormat="1" applyFont="1" applyFill="1" applyBorder="1" applyAlignment="1">
      <alignment vertical="top" wrapText="1"/>
    </xf>
    <xf numFmtId="174" fontId="1" fillId="0" borderId="8" xfId="1" applyNumberFormat="1" applyFont="1" applyFill="1" applyBorder="1" applyAlignment="1">
      <alignment vertical="top" wrapText="1"/>
    </xf>
    <xf numFmtId="0" fontId="25" fillId="0" borderId="6" xfId="0" applyFont="1" applyBorder="1" applyAlignment="1">
      <alignment vertical="top" wrapText="1"/>
    </xf>
    <xf numFmtId="0" fontId="25" fillId="0" borderId="7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49" fontId="6" fillId="4" borderId="10" xfId="1" applyNumberFormat="1" applyFont="1" applyFill="1" applyBorder="1" applyAlignment="1">
      <alignment horizontal="center" vertical="center" wrapText="1"/>
    </xf>
    <xf numFmtId="49" fontId="6" fillId="4" borderId="9" xfId="1" applyNumberFormat="1" applyFont="1" applyFill="1" applyBorder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49" fontId="6" fillId="6" borderId="10" xfId="1" applyNumberFormat="1" applyFont="1" applyFill="1" applyBorder="1" applyAlignment="1">
      <alignment horizontal="right" vertical="top" wrapText="1"/>
    </xf>
    <xf numFmtId="49" fontId="6" fillId="6" borderId="9" xfId="1" applyNumberFormat="1" applyFont="1" applyFill="1" applyBorder="1" applyAlignment="1">
      <alignment horizontal="right" vertical="top" wrapText="1"/>
    </xf>
    <xf numFmtId="49" fontId="6" fillId="6" borderId="2" xfId="1" applyNumberFormat="1" applyFont="1" applyFill="1" applyBorder="1" applyAlignment="1">
      <alignment horizontal="right" vertical="top" wrapText="1"/>
    </xf>
    <xf numFmtId="0" fontId="21" fillId="0" borderId="6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49" fontId="9" fillId="5" borderId="10" xfId="0" applyNumberFormat="1" applyFont="1" applyFill="1" applyBorder="1" applyAlignment="1">
      <alignment horizontal="left" vertical="center" wrapText="1"/>
    </xf>
    <xf numFmtId="49" fontId="9" fillId="5" borderId="9" xfId="0" applyNumberFormat="1" applyFont="1" applyFill="1" applyBorder="1" applyAlignment="1">
      <alignment horizontal="left" vertical="center" wrapText="1"/>
    </xf>
    <xf numFmtId="49" fontId="9" fillId="5" borderId="2" xfId="0" applyNumberFormat="1" applyFont="1" applyFill="1" applyBorder="1" applyAlignment="1">
      <alignment horizontal="left" vertical="center" wrapText="1"/>
    </xf>
    <xf numFmtId="49" fontId="32" fillId="0" borderId="10" xfId="0" applyNumberFormat="1" applyFont="1" applyBorder="1" applyAlignment="1">
      <alignment horizontal="left" vertical="top" wrapText="1"/>
    </xf>
    <xf numFmtId="49" fontId="32" fillId="0" borderId="9" xfId="0" applyNumberFormat="1" applyFont="1" applyBorder="1" applyAlignment="1">
      <alignment horizontal="left" vertical="top" wrapText="1"/>
    </xf>
    <xf numFmtId="49" fontId="32" fillId="0" borderId="2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27" fillId="0" borderId="0" xfId="0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174" fontId="6" fillId="0" borderId="6" xfId="1" applyNumberFormat="1" applyFont="1" applyBorder="1" applyAlignment="1">
      <alignment horizontal="center" vertical="center" wrapText="1"/>
    </xf>
    <xf numFmtId="174" fontId="6" fillId="0" borderId="7" xfId="1" applyNumberFormat="1" applyFont="1" applyBorder="1" applyAlignment="1">
      <alignment horizontal="center" vertical="center" wrapText="1"/>
    </xf>
    <xf numFmtId="174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textRotation="90" wrapText="1"/>
    </xf>
    <xf numFmtId="49" fontId="6" fillId="0" borderId="7" xfId="1" applyNumberFormat="1" applyFont="1" applyBorder="1" applyAlignment="1">
      <alignment horizontal="center" vertical="center" textRotation="90" wrapText="1"/>
    </xf>
    <xf numFmtId="49" fontId="6" fillId="0" borderId="8" xfId="1" applyNumberFormat="1" applyFont="1" applyBorder="1" applyAlignment="1">
      <alignment horizontal="center" vertical="center" textRotation="90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center" vertical="center" textRotation="90" wrapText="1"/>
    </xf>
    <xf numFmtId="49" fontId="10" fillId="0" borderId="7" xfId="1" applyNumberFormat="1" applyFont="1" applyFill="1" applyBorder="1" applyAlignment="1">
      <alignment horizontal="center" vertical="center" textRotation="90" wrapText="1"/>
    </xf>
    <xf numFmtId="49" fontId="10" fillId="0" borderId="8" xfId="1" applyNumberFormat="1" applyFont="1" applyFill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center" wrapText="1"/>
    </xf>
    <xf numFmtId="49" fontId="6" fillId="7" borderId="10" xfId="1" applyNumberFormat="1" applyFont="1" applyFill="1" applyBorder="1" applyAlignment="1">
      <alignment horizontal="right" wrapText="1"/>
    </xf>
    <xf numFmtId="49" fontId="6" fillId="7" borderId="9" xfId="1" applyNumberFormat="1" applyFont="1" applyFill="1" applyBorder="1" applyAlignment="1">
      <alignment horizontal="right" wrapText="1"/>
    </xf>
    <xf numFmtId="49" fontId="6" fillId="7" borderId="2" xfId="1" applyNumberFormat="1" applyFont="1" applyFill="1" applyBorder="1" applyAlignment="1">
      <alignment horizontal="right" wrapText="1"/>
    </xf>
    <xf numFmtId="49" fontId="6" fillId="0" borderId="10" xfId="1" applyNumberFormat="1" applyFont="1" applyBorder="1" applyAlignment="1">
      <alignment horizontal="right" wrapText="1"/>
    </xf>
    <xf numFmtId="49" fontId="6" fillId="0" borderId="9" xfId="1" applyNumberFormat="1" applyFont="1" applyBorder="1" applyAlignment="1">
      <alignment horizontal="right" wrapText="1"/>
    </xf>
    <xf numFmtId="49" fontId="6" fillId="0" borderId="2" xfId="1" applyNumberFormat="1" applyFont="1" applyBorder="1" applyAlignment="1">
      <alignment horizontal="right" wrapText="1"/>
    </xf>
    <xf numFmtId="49" fontId="9" fillId="4" borderId="10" xfId="1" applyNumberFormat="1" applyFont="1" applyFill="1" applyBorder="1" applyAlignment="1">
      <alignment horizontal="right" vertical="top" wrapText="1"/>
    </xf>
    <xf numFmtId="49" fontId="9" fillId="4" borderId="9" xfId="1" applyNumberFormat="1" applyFont="1" applyFill="1" applyBorder="1" applyAlignment="1">
      <alignment horizontal="right" vertical="top" wrapText="1"/>
    </xf>
    <xf numFmtId="49" fontId="9" fillId="4" borderId="2" xfId="1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/>
    </xf>
    <xf numFmtId="49" fontId="6" fillId="2" borderId="10" xfId="1" applyNumberFormat="1" applyFont="1" applyFill="1" applyBorder="1" applyAlignment="1">
      <alignment horizontal="center" vertical="top" wrapText="1"/>
    </xf>
    <xf numFmtId="49" fontId="6" fillId="2" borderId="9" xfId="1" applyNumberFormat="1" applyFont="1" applyFill="1" applyBorder="1" applyAlignment="1">
      <alignment horizontal="center" vertical="top" wrapText="1"/>
    </xf>
    <xf numFmtId="0" fontId="6" fillId="0" borderId="10" xfId="1" applyFont="1" applyFill="1" applyBorder="1" applyAlignment="1">
      <alignment horizontal="left" wrapText="1"/>
    </xf>
    <xf numFmtId="0" fontId="6" fillId="0" borderId="9" xfId="1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left" vertical="center" textRotation="90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6" xfId="1" applyNumberFormat="1" applyFont="1" applyBorder="1" applyAlignment="1">
      <alignment horizontal="center" vertical="center" textRotation="90" wrapText="1"/>
    </xf>
    <xf numFmtId="49" fontId="2" fillId="0" borderId="7" xfId="1" applyNumberFormat="1" applyFont="1" applyBorder="1" applyAlignment="1">
      <alignment horizontal="center" vertical="center" textRotation="90" wrapText="1"/>
    </xf>
    <xf numFmtId="49" fontId="2" fillId="0" borderId="8" xfId="1" applyNumberFormat="1" applyFont="1" applyBorder="1" applyAlignment="1">
      <alignment horizontal="center" vertical="center" textRotation="90" wrapText="1"/>
    </xf>
    <xf numFmtId="174" fontId="4" fillId="0" borderId="6" xfId="1" applyNumberFormat="1" applyFont="1" applyFill="1" applyBorder="1" applyAlignment="1">
      <alignment horizontal="center" vertical="top" wrapText="1"/>
    </xf>
    <xf numFmtId="174" fontId="4" fillId="0" borderId="7" xfId="1" applyNumberFormat="1" applyFont="1" applyFill="1" applyBorder="1" applyAlignment="1">
      <alignment horizontal="center" vertical="top" wrapText="1"/>
    </xf>
    <xf numFmtId="174" fontId="4" fillId="0" borderId="8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right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wrapText="1"/>
    </xf>
    <xf numFmtId="49" fontId="5" fillId="4" borderId="10" xfId="1" applyNumberFormat="1" applyFont="1" applyFill="1" applyBorder="1" applyAlignment="1">
      <alignment horizontal="left" vertical="center" wrapText="1"/>
    </xf>
    <xf numFmtId="49" fontId="5" fillId="4" borderId="9" xfId="1" applyNumberFormat="1" applyFont="1" applyFill="1" applyBorder="1" applyAlignment="1">
      <alignment horizontal="left" vertical="center" wrapText="1"/>
    </xf>
    <xf numFmtId="49" fontId="5" fillId="4" borderId="2" xfId="1" applyNumberFormat="1" applyFont="1" applyFill="1" applyBorder="1" applyAlignment="1">
      <alignment horizontal="left" vertical="center" wrapText="1"/>
    </xf>
    <xf numFmtId="49" fontId="4" fillId="0" borderId="6" xfId="1" applyNumberFormat="1" applyFont="1" applyFill="1" applyBorder="1" applyAlignment="1">
      <alignment horizontal="left" vertical="top" wrapText="1"/>
    </xf>
    <xf numFmtId="49" fontId="4" fillId="0" borderId="7" xfId="1" applyNumberFormat="1" applyFont="1" applyFill="1" applyBorder="1" applyAlignment="1">
      <alignment horizontal="left" vertical="top" wrapText="1"/>
    </xf>
    <xf numFmtId="49" fontId="4" fillId="0" borderId="8" xfId="1" applyNumberFormat="1" applyFont="1" applyFill="1" applyBorder="1" applyAlignment="1">
      <alignment horizontal="left" vertical="top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Fill="1" applyBorder="1" applyAlignment="1">
      <alignment horizontal="center" vertical="top" wrapText="1"/>
    </xf>
    <xf numFmtId="49" fontId="4" fillId="0" borderId="7" xfId="1" applyNumberFormat="1" applyFont="1" applyFill="1" applyBorder="1" applyAlignment="1">
      <alignment horizontal="center" vertical="top" wrapText="1"/>
    </xf>
    <xf numFmtId="49" fontId="4" fillId="0" borderId="8" xfId="1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9" fontId="6" fillId="5" borderId="10" xfId="1" applyNumberFormat="1" applyFont="1" applyFill="1" applyBorder="1" applyAlignment="1">
      <alignment horizontal="right" vertical="top" wrapText="1"/>
    </xf>
    <xf numFmtId="49" fontId="6" fillId="5" borderId="9" xfId="1" applyNumberFormat="1" applyFont="1" applyFill="1" applyBorder="1" applyAlignment="1">
      <alignment horizontal="right" vertical="top" wrapText="1"/>
    </xf>
    <xf numFmtId="49" fontId="6" fillId="5" borderId="2" xfId="1" applyNumberFormat="1" applyFont="1" applyFill="1" applyBorder="1" applyAlignment="1">
      <alignment horizontal="right" vertical="top" wrapText="1"/>
    </xf>
    <xf numFmtId="49" fontId="5" fillId="0" borderId="10" xfId="1" applyNumberFormat="1" applyFont="1" applyBorder="1" applyAlignment="1">
      <alignment horizontal="right" wrapText="1"/>
    </xf>
    <xf numFmtId="49" fontId="5" fillId="0" borderId="9" xfId="1" applyNumberFormat="1" applyFont="1" applyBorder="1" applyAlignment="1">
      <alignment horizontal="right" wrapText="1"/>
    </xf>
    <xf numFmtId="49" fontId="5" fillId="0" borderId="2" xfId="1" applyNumberFormat="1" applyFont="1" applyBorder="1" applyAlignment="1">
      <alignment horizontal="right" wrapText="1"/>
    </xf>
    <xf numFmtId="49" fontId="5" fillId="7" borderId="1" xfId="1" applyNumberFormat="1" applyFont="1" applyFill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257" t="s">
        <v>57</v>
      </c>
      <c r="B1" s="257"/>
      <c r="C1" s="257"/>
      <c r="D1" s="257"/>
      <c r="E1" s="257"/>
      <c r="F1" s="257"/>
      <c r="G1" s="257"/>
    </row>
    <row r="2" spans="1:7" x14ac:dyDescent="0.3">
      <c r="A2" s="54"/>
      <c r="B2" s="54"/>
      <c r="C2" s="54"/>
      <c r="D2" s="54"/>
      <c r="E2" s="54"/>
      <c r="F2" s="54"/>
      <c r="G2" s="90" t="s">
        <v>79</v>
      </c>
    </row>
    <row r="3" spans="1:7" ht="54" customHeight="1" x14ac:dyDescent="0.3">
      <c r="A3" s="58" t="s">
        <v>29</v>
      </c>
      <c r="B3" s="59" t="s">
        <v>30</v>
      </c>
      <c r="C3" s="59" t="s">
        <v>4</v>
      </c>
      <c r="D3" s="59" t="s">
        <v>107</v>
      </c>
      <c r="E3" s="59" t="s">
        <v>108</v>
      </c>
      <c r="F3" s="59" t="s">
        <v>109</v>
      </c>
      <c r="G3" s="59" t="s">
        <v>110</v>
      </c>
    </row>
    <row r="4" spans="1:7" x14ac:dyDescent="0.3">
      <c r="A4" s="251" t="s">
        <v>58</v>
      </c>
      <c r="B4" s="252"/>
      <c r="C4" s="30" t="s">
        <v>8</v>
      </c>
      <c r="D4" s="30"/>
      <c r="E4" s="30"/>
      <c r="F4" s="30"/>
      <c r="G4" s="30"/>
    </row>
    <row r="5" spans="1:7" x14ac:dyDescent="0.3">
      <c r="A5" s="253"/>
      <c r="B5" s="254"/>
      <c r="C5" s="28" t="s">
        <v>31</v>
      </c>
      <c r="D5" s="28"/>
      <c r="E5" s="26"/>
      <c r="F5" s="26"/>
      <c r="G5" s="26"/>
    </row>
    <row r="6" spans="1:7" x14ac:dyDescent="0.3">
      <c r="A6" s="253"/>
      <c r="B6" s="254"/>
      <c r="C6" s="28" t="s">
        <v>32</v>
      </c>
      <c r="D6" s="28"/>
      <c r="E6" s="26"/>
      <c r="F6" s="26"/>
      <c r="G6" s="26"/>
    </row>
    <row r="7" spans="1:7" x14ac:dyDescent="0.3">
      <c r="A7" s="253"/>
      <c r="B7" s="254"/>
      <c r="C7" s="28" t="s">
        <v>38</v>
      </c>
      <c r="D7" s="28"/>
      <c r="E7" s="26"/>
      <c r="F7" s="26"/>
      <c r="G7" s="26"/>
    </row>
    <row r="8" spans="1:7" x14ac:dyDescent="0.3">
      <c r="A8" s="253"/>
      <c r="B8" s="254"/>
      <c r="C8" s="28" t="s">
        <v>33</v>
      </c>
      <c r="D8" s="28"/>
      <c r="E8" s="26"/>
      <c r="F8" s="26"/>
      <c r="G8" s="26"/>
    </row>
    <row r="9" spans="1:7" x14ac:dyDescent="0.3">
      <c r="A9" s="253"/>
      <c r="B9" s="254"/>
      <c r="C9" s="28" t="s">
        <v>41</v>
      </c>
      <c r="D9" s="28"/>
      <c r="E9" s="26"/>
      <c r="F9" s="26"/>
      <c r="G9" s="26"/>
    </row>
    <row r="10" spans="1:7" x14ac:dyDescent="0.3">
      <c r="A10" s="253"/>
      <c r="B10" s="254"/>
      <c r="C10" s="28" t="s">
        <v>46</v>
      </c>
      <c r="D10" s="28"/>
      <c r="E10" s="26"/>
      <c r="F10" s="26"/>
      <c r="G10" s="26"/>
    </row>
    <row r="11" spans="1:7" x14ac:dyDescent="0.3">
      <c r="A11" s="253"/>
      <c r="B11" s="254"/>
      <c r="C11" s="28" t="s">
        <v>48</v>
      </c>
      <c r="D11" s="28"/>
      <c r="E11" s="26"/>
      <c r="F11" s="26"/>
      <c r="G11" s="26"/>
    </row>
    <row r="12" spans="1:7" x14ac:dyDescent="0.3">
      <c r="A12" s="253"/>
      <c r="B12" s="254"/>
      <c r="C12" s="28" t="s">
        <v>43</v>
      </c>
      <c r="D12" s="28"/>
      <c r="E12" s="26"/>
      <c r="F12" s="26"/>
      <c r="G12" s="26"/>
    </row>
    <row r="13" spans="1:7" x14ac:dyDescent="0.3">
      <c r="A13" s="253"/>
      <c r="B13" s="254"/>
      <c r="C13" s="28" t="s">
        <v>45</v>
      </c>
      <c r="D13" s="28"/>
      <c r="E13" s="26"/>
      <c r="F13" s="26"/>
      <c r="G13" s="26"/>
    </row>
    <row r="14" spans="1:7" x14ac:dyDescent="0.3">
      <c r="A14" s="253"/>
      <c r="B14" s="254"/>
      <c r="C14" s="28" t="s">
        <v>50</v>
      </c>
      <c r="D14" s="28"/>
      <c r="E14" s="26"/>
      <c r="F14" s="26"/>
      <c r="G14" s="26"/>
    </row>
    <row r="15" spans="1:7" x14ac:dyDescent="0.3">
      <c r="A15" s="255"/>
      <c r="B15" s="256"/>
      <c r="C15" s="28" t="s">
        <v>52</v>
      </c>
      <c r="D15" s="28"/>
      <c r="E15" s="26"/>
      <c r="F15" s="26"/>
      <c r="G15" s="26"/>
    </row>
    <row r="16" spans="1:7" x14ac:dyDescent="0.3">
      <c r="A16" s="249" t="s">
        <v>54</v>
      </c>
      <c r="B16" s="249"/>
      <c r="C16" s="249"/>
      <c r="D16" s="249"/>
      <c r="E16" s="249"/>
      <c r="F16" s="249"/>
      <c r="G16" s="249"/>
    </row>
    <row r="17" spans="1:7" x14ac:dyDescent="0.3">
      <c r="A17" s="249" t="s">
        <v>55</v>
      </c>
      <c r="B17" s="249"/>
      <c r="C17" s="249"/>
      <c r="D17" s="249"/>
      <c r="E17" s="249"/>
      <c r="F17" s="249"/>
      <c r="G17" s="249"/>
    </row>
    <row r="18" spans="1:7" x14ac:dyDescent="0.3">
      <c r="A18" s="23" t="s">
        <v>9</v>
      </c>
      <c r="B18" s="23" t="s">
        <v>27</v>
      </c>
      <c r="C18" s="24"/>
      <c r="D18" s="24"/>
      <c r="E18" s="25"/>
      <c r="F18" s="25"/>
      <c r="G18" s="25"/>
    </row>
    <row r="19" spans="1:7" x14ac:dyDescent="0.3">
      <c r="A19" s="23" t="s">
        <v>10</v>
      </c>
      <c r="B19" s="23" t="s">
        <v>27</v>
      </c>
      <c r="C19" s="24"/>
      <c r="D19" s="24"/>
      <c r="E19" s="25"/>
      <c r="F19" s="25"/>
      <c r="G19" s="25"/>
    </row>
    <row r="20" spans="1:7" x14ac:dyDescent="0.3">
      <c r="A20" s="23" t="s">
        <v>78</v>
      </c>
      <c r="B20" s="23" t="s">
        <v>27</v>
      </c>
      <c r="C20" s="24"/>
      <c r="D20" s="24"/>
      <c r="E20" s="25"/>
      <c r="F20" s="25"/>
      <c r="G20" s="25"/>
    </row>
    <row r="21" spans="1:7" x14ac:dyDescent="0.3">
      <c r="A21" s="23"/>
      <c r="B21" s="27" t="s">
        <v>8</v>
      </c>
      <c r="C21" s="24"/>
      <c r="D21" s="24"/>
      <c r="E21" s="26"/>
      <c r="F21" s="26"/>
      <c r="G21" s="26"/>
    </row>
    <row r="22" spans="1:7" x14ac:dyDescent="0.3">
      <c r="A22" s="250" t="s">
        <v>56</v>
      </c>
      <c r="B22" s="250"/>
      <c r="C22" s="250"/>
      <c r="D22" s="250"/>
      <c r="E22" s="250"/>
      <c r="F22" s="250"/>
      <c r="G22" s="250"/>
    </row>
    <row r="23" spans="1:7" x14ac:dyDescent="0.3">
      <c r="A23" s="23" t="s">
        <v>9</v>
      </c>
      <c r="B23" s="23" t="s">
        <v>27</v>
      </c>
      <c r="C23" s="24"/>
      <c r="D23" s="24"/>
      <c r="E23" s="28"/>
      <c r="F23" s="28"/>
      <c r="G23" s="28"/>
    </row>
    <row r="24" spans="1:7" x14ac:dyDescent="0.3">
      <c r="A24" s="23" t="s">
        <v>10</v>
      </c>
      <c r="B24" s="23" t="s">
        <v>27</v>
      </c>
      <c r="C24" s="24"/>
      <c r="D24" s="24"/>
      <c r="E24" s="28"/>
      <c r="F24" s="28"/>
      <c r="G24" s="28"/>
    </row>
    <row r="25" spans="1:7" x14ac:dyDescent="0.3">
      <c r="A25" s="23" t="s">
        <v>78</v>
      </c>
      <c r="B25" s="23" t="s">
        <v>27</v>
      </c>
      <c r="C25" s="24"/>
      <c r="D25" s="24"/>
      <c r="E25" s="28"/>
      <c r="F25" s="28"/>
      <c r="G25" s="28"/>
    </row>
    <row r="26" spans="1:7" x14ac:dyDescent="0.3">
      <c r="A26" s="23"/>
      <c r="B26" s="27" t="s">
        <v>8</v>
      </c>
      <c r="C26" s="24"/>
      <c r="D26" s="24"/>
      <c r="E26" s="26"/>
      <c r="F26" s="26"/>
      <c r="G26" s="26"/>
    </row>
    <row r="27" spans="1:7" x14ac:dyDescent="0.3">
      <c r="A27" s="23"/>
      <c r="B27" s="27" t="s">
        <v>53</v>
      </c>
      <c r="C27" s="24"/>
      <c r="D27" s="24"/>
      <c r="E27" s="26"/>
      <c r="F27" s="26"/>
      <c r="G27" s="26"/>
    </row>
    <row r="28" spans="1:7" x14ac:dyDescent="0.3">
      <c r="A28" s="251" t="s">
        <v>58</v>
      </c>
      <c r="B28" s="252"/>
      <c r="C28" s="30" t="s">
        <v>8</v>
      </c>
      <c r="D28" s="30"/>
      <c r="E28" s="30"/>
      <c r="F28" s="30"/>
      <c r="G28" s="30"/>
    </row>
    <row r="29" spans="1:7" x14ac:dyDescent="0.3">
      <c r="A29" s="253"/>
      <c r="B29" s="254"/>
      <c r="C29" s="28" t="s">
        <v>31</v>
      </c>
      <c r="D29" s="28"/>
      <c r="E29" s="26"/>
      <c r="F29" s="26"/>
      <c r="G29" s="26"/>
    </row>
    <row r="30" spans="1:7" x14ac:dyDescent="0.3">
      <c r="A30" s="253"/>
      <c r="B30" s="254"/>
      <c r="C30" s="28" t="s">
        <v>32</v>
      </c>
      <c r="D30" s="28"/>
      <c r="E30" s="26"/>
      <c r="F30" s="26"/>
      <c r="G30" s="26"/>
    </row>
    <row r="31" spans="1:7" x14ac:dyDescent="0.3">
      <c r="A31" s="253"/>
      <c r="B31" s="254"/>
      <c r="C31" s="28" t="s">
        <v>38</v>
      </c>
      <c r="D31" s="28"/>
      <c r="E31" s="26"/>
      <c r="F31" s="26"/>
      <c r="G31" s="26"/>
    </row>
    <row r="32" spans="1:7" x14ac:dyDescent="0.3">
      <c r="A32" s="253"/>
      <c r="B32" s="254"/>
      <c r="C32" s="28" t="s">
        <v>33</v>
      </c>
      <c r="D32" s="28"/>
      <c r="E32" s="26"/>
      <c r="F32" s="26"/>
      <c r="G32" s="26"/>
    </row>
    <row r="33" spans="1:7" x14ac:dyDescent="0.3">
      <c r="A33" s="253"/>
      <c r="B33" s="254"/>
      <c r="C33" s="28" t="s">
        <v>41</v>
      </c>
      <c r="D33" s="28"/>
      <c r="E33" s="26"/>
      <c r="F33" s="26"/>
      <c r="G33" s="26"/>
    </row>
    <row r="34" spans="1:7" x14ac:dyDescent="0.3">
      <c r="A34" s="253"/>
      <c r="B34" s="254"/>
      <c r="C34" s="28" t="s">
        <v>46</v>
      </c>
      <c r="D34" s="28"/>
      <c r="E34" s="26"/>
      <c r="F34" s="26"/>
      <c r="G34" s="26"/>
    </row>
    <row r="35" spans="1:7" x14ac:dyDescent="0.3">
      <c r="A35" s="253"/>
      <c r="B35" s="254"/>
      <c r="C35" s="28" t="s">
        <v>48</v>
      </c>
      <c r="D35" s="28"/>
      <c r="E35" s="26"/>
      <c r="F35" s="26"/>
      <c r="G35" s="26"/>
    </row>
    <row r="36" spans="1:7" x14ac:dyDescent="0.3">
      <c r="A36" s="253"/>
      <c r="B36" s="254"/>
      <c r="C36" s="28" t="s">
        <v>43</v>
      </c>
      <c r="D36" s="28"/>
      <c r="E36" s="26"/>
      <c r="F36" s="26"/>
      <c r="G36" s="26"/>
    </row>
    <row r="37" spans="1:7" x14ac:dyDescent="0.3">
      <c r="A37" s="253"/>
      <c r="B37" s="254"/>
      <c r="C37" s="28" t="s">
        <v>45</v>
      </c>
      <c r="D37" s="28"/>
      <c r="E37" s="26"/>
      <c r="F37" s="26"/>
      <c r="G37" s="26"/>
    </row>
    <row r="38" spans="1:7" x14ac:dyDescent="0.3">
      <c r="A38" s="253"/>
      <c r="B38" s="254"/>
      <c r="C38" s="28" t="s">
        <v>50</v>
      </c>
      <c r="D38" s="28"/>
      <c r="E38" s="26"/>
      <c r="F38" s="26"/>
      <c r="G38" s="26"/>
    </row>
    <row r="39" spans="1:7" x14ac:dyDescent="0.3">
      <c r="A39" s="255"/>
      <c r="B39" s="256"/>
      <c r="C39" s="28" t="s">
        <v>52</v>
      </c>
      <c r="D39" s="28"/>
      <c r="E39" s="26"/>
      <c r="F39" s="26"/>
      <c r="G39" s="26"/>
    </row>
    <row r="40" spans="1:7" x14ac:dyDescent="0.3">
      <c r="A40" s="249" t="s">
        <v>54</v>
      </c>
      <c r="B40" s="249"/>
      <c r="C40" s="249"/>
      <c r="D40" s="249"/>
      <c r="E40" s="249"/>
      <c r="F40" s="249"/>
      <c r="G40" s="249"/>
    </row>
    <row r="41" spans="1:7" x14ac:dyDescent="0.3">
      <c r="A41" s="249" t="s">
        <v>55</v>
      </c>
      <c r="B41" s="249"/>
      <c r="C41" s="249"/>
      <c r="D41" s="249"/>
      <c r="E41" s="249"/>
      <c r="F41" s="249"/>
      <c r="G41" s="249"/>
    </row>
    <row r="42" spans="1:7" x14ac:dyDescent="0.3">
      <c r="A42" s="23" t="s">
        <v>9</v>
      </c>
      <c r="B42" s="23" t="s">
        <v>27</v>
      </c>
      <c r="C42" s="24"/>
      <c r="D42" s="24"/>
      <c r="E42" s="25"/>
      <c r="F42" s="25"/>
      <c r="G42" s="25"/>
    </row>
    <row r="43" spans="1:7" x14ac:dyDescent="0.3">
      <c r="A43" s="23" t="s">
        <v>10</v>
      </c>
      <c r="B43" s="23" t="s">
        <v>27</v>
      </c>
      <c r="C43" s="24"/>
      <c r="D43" s="24"/>
      <c r="E43" s="25"/>
      <c r="F43" s="25"/>
      <c r="G43" s="25"/>
    </row>
    <row r="44" spans="1:7" x14ac:dyDescent="0.3">
      <c r="A44" s="23" t="s">
        <v>78</v>
      </c>
      <c r="B44" s="23" t="s">
        <v>27</v>
      </c>
      <c r="C44" s="24"/>
      <c r="D44" s="24"/>
      <c r="E44" s="25"/>
      <c r="F44" s="25"/>
      <c r="G44" s="25"/>
    </row>
    <row r="45" spans="1:7" x14ac:dyDescent="0.3">
      <c r="A45" s="23"/>
      <c r="B45" s="27" t="s">
        <v>8</v>
      </c>
      <c r="C45" s="24"/>
      <c r="D45" s="24"/>
      <c r="E45" s="26"/>
      <c r="F45" s="26"/>
      <c r="G45" s="26"/>
    </row>
    <row r="46" spans="1:7" x14ac:dyDescent="0.3">
      <c r="A46" s="23"/>
      <c r="B46" s="27" t="s">
        <v>53</v>
      </c>
      <c r="C46" s="24"/>
      <c r="D46" s="24"/>
      <c r="E46" s="26"/>
      <c r="F46" s="26"/>
      <c r="G46" s="26"/>
    </row>
    <row r="47" spans="1:7" x14ac:dyDescent="0.3">
      <c r="A47" s="29"/>
      <c r="B47" s="31" t="s">
        <v>34</v>
      </c>
      <c r="C47" s="24"/>
      <c r="D47" s="24"/>
      <c r="E47" s="26"/>
      <c r="F47" s="26"/>
      <c r="G47" s="26"/>
    </row>
    <row r="48" spans="1:7" x14ac:dyDescent="0.3">
      <c r="A48" s="20"/>
      <c r="B48" s="56" t="s">
        <v>14</v>
      </c>
      <c r="C48" s="57"/>
      <c r="D48" s="57"/>
      <c r="E48" s="55"/>
      <c r="F48" s="55"/>
      <c r="G48" s="55"/>
    </row>
    <row r="49" spans="1:7" x14ac:dyDescent="0.3">
      <c r="A49" s="20"/>
      <c r="B49" s="21" t="s">
        <v>35</v>
      </c>
      <c r="C49" s="18" t="s">
        <v>31</v>
      </c>
      <c r="D49" s="18"/>
      <c r="E49" s="18"/>
      <c r="F49" s="18"/>
      <c r="G49" s="18"/>
    </row>
    <row r="50" spans="1:7" ht="24" x14ac:dyDescent="0.3">
      <c r="A50" s="20"/>
      <c r="B50" s="21" t="s">
        <v>36</v>
      </c>
      <c r="C50" s="18" t="s">
        <v>32</v>
      </c>
      <c r="D50" s="18"/>
      <c r="E50" s="18"/>
      <c r="F50" s="18"/>
      <c r="G50" s="18"/>
    </row>
    <row r="51" spans="1:7" ht="24" x14ac:dyDescent="0.3">
      <c r="A51" s="20"/>
      <c r="B51" s="21" t="s">
        <v>37</v>
      </c>
      <c r="C51" s="18" t="s">
        <v>38</v>
      </c>
      <c r="D51" s="18"/>
      <c r="E51" s="18"/>
      <c r="F51" s="18"/>
      <c r="G51" s="18"/>
    </row>
    <row r="52" spans="1:7" x14ac:dyDescent="0.3">
      <c r="A52" s="20"/>
      <c r="B52" s="21" t="s">
        <v>39</v>
      </c>
      <c r="C52" s="18" t="s">
        <v>33</v>
      </c>
      <c r="D52" s="18"/>
      <c r="E52" s="18"/>
      <c r="F52" s="18"/>
      <c r="G52" s="18"/>
    </row>
    <row r="53" spans="1:7" x14ac:dyDescent="0.3">
      <c r="A53" s="20"/>
      <c r="B53" s="21" t="s">
        <v>40</v>
      </c>
      <c r="C53" s="18" t="s">
        <v>41</v>
      </c>
      <c r="D53" s="18"/>
      <c r="E53" s="18"/>
      <c r="F53" s="18"/>
      <c r="G53" s="18"/>
    </row>
    <row r="54" spans="1:7" x14ac:dyDescent="0.3">
      <c r="A54" s="20"/>
      <c r="B54" s="21" t="s">
        <v>77</v>
      </c>
      <c r="C54" s="18" t="s">
        <v>46</v>
      </c>
      <c r="D54" s="18"/>
      <c r="E54" s="18"/>
      <c r="F54" s="18"/>
      <c r="G54" s="18"/>
    </row>
    <row r="55" spans="1:7" x14ac:dyDescent="0.3">
      <c r="A55" s="20"/>
      <c r="B55" s="21" t="s">
        <v>47</v>
      </c>
      <c r="C55" s="18" t="s">
        <v>48</v>
      </c>
      <c r="D55" s="18"/>
      <c r="E55" s="18"/>
      <c r="F55" s="18"/>
      <c r="G55" s="18"/>
    </row>
    <row r="56" spans="1:7" x14ac:dyDescent="0.3">
      <c r="A56" s="20"/>
      <c r="B56" s="55" t="s">
        <v>20</v>
      </c>
      <c r="C56" s="57"/>
      <c r="D56" s="57"/>
      <c r="E56" s="55"/>
      <c r="F56" s="55"/>
      <c r="G56" s="55"/>
    </row>
    <row r="57" spans="1:7" x14ac:dyDescent="0.3">
      <c r="A57" s="20"/>
      <c r="B57" s="21" t="s">
        <v>42</v>
      </c>
      <c r="C57" s="18" t="s">
        <v>43</v>
      </c>
      <c r="D57" s="18"/>
      <c r="E57" s="18"/>
      <c r="F57" s="18"/>
      <c r="G57" s="18"/>
    </row>
    <row r="58" spans="1:7" x14ac:dyDescent="0.3">
      <c r="A58" s="19"/>
      <c r="B58" s="21" t="s">
        <v>44</v>
      </c>
      <c r="C58" s="18" t="s">
        <v>45</v>
      </c>
      <c r="D58" s="18"/>
      <c r="E58" s="18"/>
      <c r="F58" s="18"/>
      <c r="G58" s="18"/>
    </row>
    <row r="59" spans="1:7" x14ac:dyDescent="0.3">
      <c r="A59" s="19"/>
      <c r="B59" s="22" t="s">
        <v>49</v>
      </c>
      <c r="C59" s="18" t="s">
        <v>50</v>
      </c>
      <c r="D59" s="18"/>
      <c r="E59" s="18"/>
      <c r="F59" s="18"/>
      <c r="G59" s="18"/>
    </row>
    <row r="60" spans="1:7" x14ac:dyDescent="0.3">
      <c r="A60" s="19"/>
      <c r="B60" s="22" t="s">
        <v>51</v>
      </c>
      <c r="C60" s="18" t="s">
        <v>52</v>
      </c>
      <c r="D60" s="18"/>
      <c r="E60" s="18"/>
      <c r="F60" s="18"/>
      <c r="G60" s="18"/>
    </row>
  </sheetData>
  <mergeCells count="8">
    <mergeCell ref="A41:G41"/>
    <mergeCell ref="A16:G16"/>
    <mergeCell ref="A17:G17"/>
    <mergeCell ref="A22:G22"/>
    <mergeCell ref="A4:B15"/>
    <mergeCell ref="A1:G1"/>
    <mergeCell ref="A28:B39"/>
    <mergeCell ref="A40:G40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284" t="s">
        <v>80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4.2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60" t="s">
        <v>79</v>
      </c>
    </row>
    <row r="3" spans="1:10" ht="17.25" customHeight="1" x14ac:dyDescent="0.3">
      <c r="A3" s="293" t="s">
        <v>59</v>
      </c>
      <c r="B3" s="294" t="s">
        <v>30</v>
      </c>
      <c r="C3" s="295" t="s">
        <v>4</v>
      </c>
      <c r="D3" s="272" t="s">
        <v>81</v>
      </c>
      <c r="E3" s="272" t="s">
        <v>82</v>
      </c>
      <c r="F3" s="272" t="s">
        <v>83</v>
      </c>
      <c r="G3" s="268" t="s">
        <v>5</v>
      </c>
      <c r="H3" s="268"/>
      <c r="I3" s="268"/>
      <c r="J3" s="269" t="s">
        <v>106</v>
      </c>
    </row>
    <row r="4" spans="1:10" ht="15" customHeight="1" x14ac:dyDescent="0.3">
      <c r="A4" s="293"/>
      <c r="B4" s="294"/>
      <c r="C4" s="295"/>
      <c r="D4" s="273"/>
      <c r="E4" s="273"/>
      <c r="F4" s="273"/>
      <c r="G4" s="278" t="s">
        <v>6</v>
      </c>
      <c r="H4" s="281" t="s">
        <v>60</v>
      </c>
      <c r="I4" s="281" t="s">
        <v>61</v>
      </c>
      <c r="J4" s="270"/>
    </row>
    <row r="5" spans="1:10" ht="21.75" customHeight="1" x14ac:dyDescent="0.3">
      <c r="A5" s="293"/>
      <c r="B5" s="294"/>
      <c r="C5" s="295"/>
      <c r="D5" s="273"/>
      <c r="E5" s="273"/>
      <c r="F5" s="273"/>
      <c r="G5" s="279"/>
      <c r="H5" s="282"/>
      <c r="I5" s="282"/>
      <c r="J5" s="270"/>
    </row>
    <row r="6" spans="1:10" ht="30" customHeight="1" x14ac:dyDescent="0.3">
      <c r="A6" s="293"/>
      <c r="B6" s="294"/>
      <c r="C6" s="295"/>
      <c r="D6" s="273"/>
      <c r="E6" s="273"/>
      <c r="F6" s="273"/>
      <c r="G6" s="279"/>
      <c r="H6" s="282"/>
      <c r="I6" s="282"/>
      <c r="J6" s="270"/>
    </row>
    <row r="7" spans="1:10" ht="29.25" customHeight="1" x14ac:dyDescent="0.3">
      <c r="A7" s="293"/>
      <c r="B7" s="294"/>
      <c r="C7" s="295"/>
      <c r="D7" s="274"/>
      <c r="E7" s="274"/>
      <c r="F7" s="274"/>
      <c r="G7" s="280"/>
      <c r="H7" s="283"/>
      <c r="I7" s="283"/>
      <c r="J7" s="271"/>
    </row>
    <row r="8" spans="1:10" ht="23.25" customHeight="1" x14ac:dyDescent="0.3">
      <c r="A8" s="296" t="s">
        <v>64</v>
      </c>
      <c r="B8" s="297"/>
      <c r="C8" s="298"/>
      <c r="D8" s="61"/>
      <c r="E8" s="62"/>
      <c r="F8" s="62"/>
      <c r="G8" s="275"/>
      <c r="H8" s="276"/>
      <c r="I8" s="276"/>
      <c r="J8" s="277"/>
    </row>
    <row r="9" spans="1:10" ht="12" customHeight="1" x14ac:dyDescent="0.3">
      <c r="A9" s="299" t="s">
        <v>62</v>
      </c>
      <c r="B9" s="300"/>
      <c r="C9" s="300"/>
      <c r="D9" s="300"/>
      <c r="E9" s="300"/>
      <c r="F9" s="300"/>
      <c r="G9" s="287"/>
      <c r="H9" s="288"/>
      <c r="I9" s="288"/>
      <c r="J9" s="289"/>
    </row>
    <row r="10" spans="1:10" ht="12.75" customHeight="1" x14ac:dyDescent="0.3">
      <c r="A10" s="299" t="s">
        <v>63</v>
      </c>
      <c r="B10" s="300"/>
      <c r="C10" s="300"/>
      <c r="D10" s="300"/>
      <c r="E10" s="300"/>
      <c r="F10" s="300"/>
      <c r="G10" s="287"/>
      <c r="H10" s="288"/>
      <c r="I10" s="288"/>
      <c r="J10" s="289"/>
    </row>
    <row r="11" spans="1:10" ht="18.75" customHeight="1" x14ac:dyDescent="0.3">
      <c r="A11" s="5" t="s">
        <v>9</v>
      </c>
      <c r="B11" s="5" t="s">
        <v>27</v>
      </c>
      <c r="C11" s="37"/>
      <c r="D11" s="37"/>
      <c r="E11" s="37"/>
      <c r="F11" s="37"/>
      <c r="G11" s="32"/>
      <c r="H11" s="32"/>
      <c r="I11" s="32"/>
      <c r="J11" s="33"/>
    </row>
    <row r="12" spans="1:10" x14ac:dyDescent="0.3">
      <c r="A12" s="5" t="s">
        <v>10</v>
      </c>
      <c r="B12" s="5" t="s">
        <v>27</v>
      </c>
      <c r="C12" s="37"/>
      <c r="D12" s="37"/>
      <c r="E12" s="37"/>
      <c r="F12" s="37"/>
      <c r="G12" s="32"/>
      <c r="H12" s="32"/>
      <c r="I12" s="32"/>
      <c r="J12" s="33"/>
    </row>
    <row r="13" spans="1:10" ht="18" customHeight="1" x14ac:dyDescent="0.3">
      <c r="A13" s="5" t="s">
        <v>78</v>
      </c>
      <c r="B13" s="5" t="s">
        <v>27</v>
      </c>
      <c r="C13" s="37"/>
      <c r="D13" s="37"/>
      <c r="E13" s="37"/>
      <c r="F13" s="37"/>
      <c r="G13" s="32"/>
      <c r="H13" s="32"/>
      <c r="I13" s="32"/>
      <c r="J13" s="33"/>
    </row>
    <row r="14" spans="1:10" x14ac:dyDescent="0.3">
      <c r="A14" s="34"/>
      <c r="B14" s="285" t="s">
        <v>53</v>
      </c>
      <c r="C14" s="286"/>
      <c r="D14" s="36"/>
      <c r="E14" s="15"/>
      <c r="F14" s="15"/>
      <c r="G14" s="290"/>
      <c r="H14" s="291"/>
      <c r="I14" s="291"/>
      <c r="J14" s="292"/>
    </row>
    <row r="15" spans="1:10" x14ac:dyDescent="0.3">
      <c r="A15" s="285" t="s">
        <v>28</v>
      </c>
      <c r="B15" s="285"/>
      <c r="C15" s="285"/>
      <c r="D15" s="35"/>
      <c r="E15" s="15"/>
      <c r="F15" s="15"/>
      <c r="G15" s="290"/>
      <c r="H15" s="291"/>
      <c r="I15" s="291"/>
      <c r="J15" s="292"/>
    </row>
    <row r="16" spans="1:10" x14ac:dyDescent="0.3">
      <c r="A16" s="258" t="s">
        <v>76</v>
      </c>
      <c r="B16" s="259"/>
      <c r="C16" s="259"/>
      <c r="D16" s="50"/>
      <c r="E16" s="48"/>
      <c r="F16" s="48"/>
      <c r="G16" s="48"/>
      <c r="H16" s="48"/>
      <c r="I16" s="48"/>
      <c r="J16" s="49"/>
    </row>
    <row r="17" spans="1:10" x14ac:dyDescent="0.3">
      <c r="A17" s="267" t="s">
        <v>14</v>
      </c>
      <c r="B17" s="267"/>
      <c r="C17" s="267"/>
      <c r="D17" s="47"/>
      <c r="E17" s="46"/>
      <c r="F17" s="46"/>
      <c r="G17" s="43"/>
      <c r="H17" s="43"/>
      <c r="I17" s="43"/>
      <c r="J17" s="43"/>
    </row>
    <row r="18" spans="1:10" ht="18" customHeight="1" x14ac:dyDescent="0.3">
      <c r="A18" s="260" t="s">
        <v>65</v>
      </c>
      <c r="B18" s="260"/>
      <c r="C18" s="260"/>
      <c r="D18" s="38"/>
      <c r="E18" s="41"/>
      <c r="F18" s="41"/>
      <c r="G18" s="44"/>
      <c r="H18" s="44"/>
      <c r="I18" s="44"/>
      <c r="J18" s="44"/>
    </row>
    <row r="19" spans="1:10" ht="18.75" customHeight="1" x14ac:dyDescent="0.3">
      <c r="A19" s="260" t="s">
        <v>66</v>
      </c>
      <c r="B19" s="260"/>
      <c r="C19" s="260"/>
      <c r="D19" s="38"/>
      <c r="E19" s="41"/>
      <c r="F19" s="41"/>
      <c r="G19" s="44"/>
      <c r="H19" s="44"/>
      <c r="I19" s="44"/>
      <c r="J19" s="44"/>
    </row>
    <row r="20" spans="1:10" ht="17.25" customHeight="1" x14ac:dyDescent="0.3">
      <c r="A20" s="260" t="s">
        <v>67</v>
      </c>
      <c r="B20" s="260"/>
      <c r="C20" s="260"/>
      <c r="D20" s="38"/>
      <c r="E20" s="41"/>
      <c r="F20" s="42"/>
      <c r="G20" s="45"/>
      <c r="H20" s="45"/>
      <c r="I20" s="45"/>
      <c r="J20" s="45"/>
    </row>
    <row r="21" spans="1:10" x14ac:dyDescent="0.3">
      <c r="A21" s="260" t="s">
        <v>68</v>
      </c>
      <c r="B21" s="260"/>
      <c r="C21" s="260"/>
      <c r="D21" s="38"/>
      <c r="E21" s="41"/>
      <c r="F21" s="41"/>
      <c r="G21" s="44"/>
      <c r="H21" s="44"/>
      <c r="I21" s="44"/>
      <c r="J21" s="44"/>
    </row>
    <row r="22" spans="1:10" x14ac:dyDescent="0.3">
      <c r="A22" s="260" t="s">
        <v>69</v>
      </c>
      <c r="B22" s="260"/>
      <c r="C22" s="260"/>
      <c r="D22" s="38"/>
      <c r="E22" s="41"/>
      <c r="F22" s="42"/>
      <c r="G22" s="45"/>
      <c r="H22" s="45"/>
      <c r="I22" s="45"/>
      <c r="J22" s="45"/>
    </row>
    <row r="23" spans="1:10" x14ac:dyDescent="0.3">
      <c r="A23" s="260" t="s">
        <v>72</v>
      </c>
      <c r="B23" s="260"/>
      <c r="C23" s="260"/>
      <c r="D23" s="38"/>
      <c r="E23" s="41"/>
      <c r="F23" s="42"/>
      <c r="G23" s="45"/>
      <c r="H23" s="45"/>
      <c r="I23" s="45"/>
      <c r="J23" s="45"/>
    </row>
    <row r="24" spans="1:10" x14ac:dyDescent="0.3">
      <c r="A24" s="261" t="s">
        <v>73</v>
      </c>
      <c r="B24" s="262"/>
      <c r="C24" s="263"/>
      <c r="D24" s="38"/>
      <c r="E24" s="41"/>
      <c r="F24" s="42"/>
      <c r="G24" s="45"/>
      <c r="H24" s="45"/>
      <c r="I24" s="45"/>
      <c r="J24" s="45"/>
    </row>
    <row r="25" spans="1:10" x14ac:dyDescent="0.3">
      <c r="A25" s="267" t="s">
        <v>20</v>
      </c>
      <c r="B25" s="267"/>
      <c r="C25" s="267"/>
      <c r="D25" s="47"/>
      <c r="E25" s="46"/>
      <c r="F25" s="46"/>
      <c r="G25" s="45"/>
      <c r="H25" s="45"/>
      <c r="I25" s="45"/>
      <c r="J25" s="45"/>
    </row>
    <row r="26" spans="1:10" x14ac:dyDescent="0.3">
      <c r="A26" s="260" t="s">
        <v>70</v>
      </c>
      <c r="B26" s="260"/>
      <c r="C26" s="260"/>
      <c r="D26" s="38"/>
      <c r="E26" s="41"/>
      <c r="F26" s="42"/>
      <c r="G26" s="45"/>
      <c r="H26" s="45"/>
      <c r="I26" s="45"/>
      <c r="J26" s="45"/>
    </row>
    <row r="27" spans="1:10" ht="18.75" customHeight="1" x14ac:dyDescent="0.3">
      <c r="A27" s="260" t="s">
        <v>71</v>
      </c>
      <c r="B27" s="260"/>
      <c r="C27" s="260"/>
      <c r="D27" s="38"/>
      <c r="E27" s="41"/>
      <c r="F27" s="42"/>
      <c r="G27" s="45"/>
      <c r="H27" s="45"/>
      <c r="I27" s="45"/>
      <c r="J27" s="45"/>
    </row>
    <row r="28" spans="1:10" ht="16.5" customHeight="1" x14ac:dyDescent="0.3">
      <c r="A28" s="261" t="s">
        <v>74</v>
      </c>
      <c r="B28" s="262"/>
      <c r="C28" s="263"/>
      <c r="D28" s="39"/>
      <c r="E28" s="41"/>
      <c r="F28" s="42"/>
      <c r="G28" s="45"/>
      <c r="H28" s="45"/>
      <c r="I28" s="45"/>
      <c r="J28" s="45"/>
    </row>
    <row r="29" spans="1:10" ht="18" customHeight="1" x14ac:dyDescent="0.3">
      <c r="A29" s="264" t="s">
        <v>75</v>
      </c>
      <c r="B29" s="265"/>
      <c r="C29" s="266"/>
      <c r="D29" s="40"/>
      <c r="E29" s="41"/>
      <c r="F29" s="41"/>
      <c r="G29" s="45"/>
      <c r="H29" s="45"/>
      <c r="I29" s="45"/>
      <c r="J29" s="45"/>
    </row>
  </sheetData>
  <mergeCells count="36">
    <mergeCell ref="G9:J9"/>
    <mergeCell ref="A25:C25"/>
    <mergeCell ref="A8:C8"/>
    <mergeCell ref="A9:F9"/>
    <mergeCell ref="A10:F10"/>
    <mergeCell ref="A18:C18"/>
    <mergeCell ref="A19:C19"/>
    <mergeCell ref="A20:C20"/>
    <mergeCell ref="A21:C21"/>
    <mergeCell ref="A23:C23"/>
    <mergeCell ref="A1:J1"/>
    <mergeCell ref="B14:C14"/>
    <mergeCell ref="A15:C15"/>
    <mergeCell ref="I4:I7"/>
    <mergeCell ref="G10:J10"/>
    <mergeCell ref="G14:J14"/>
    <mergeCell ref="G15:J15"/>
    <mergeCell ref="A3:A7"/>
    <mergeCell ref="B3:B7"/>
    <mergeCell ref="C3:C7"/>
    <mergeCell ref="G3:I3"/>
    <mergeCell ref="J3:J7"/>
    <mergeCell ref="D3:D7"/>
    <mergeCell ref="G8:J8"/>
    <mergeCell ref="G4:G7"/>
    <mergeCell ref="H4:H7"/>
    <mergeCell ref="E3:E7"/>
    <mergeCell ref="F3:F7"/>
    <mergeCell ref="A16:C16"/>
    <mergeCell ref="A22:C22"/>
    <mergeCell ref="A28:C28"/>
    <mergeCell ref="A29:C29"/>
    <mergeCell ref="A26:C26"/>
    <mergeCell ref="A27:C27"/>
    <mergeCell ref="A24:C24"/>
    <mergeCell ref="A17:C17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8"/>
  <sheetViews>
    <sheetView tabSelected="1" topLeftCell="A106" zoomScale="110" zoomScaleNormal="110" workbookViewId="0">
      <selection activeCell="F123" sqref="F123"/>
    </sheetView>
  </sheetViews>
  <sheetFormatPr defaultColWidth="9.109375" defaultRowHeight="13.8" x14ac:dyDescent="0.25"/>
  <cols>
    <col min="1" max="1" width="3.33203125" style="166" customWidth="1"/>
    <col min="2" max="2" width="3.44140625" style="166" customWidth="1"/>
    <col min="3" max="3" width="3" style="166" customWidth="1"/>
    <col min="4" max="4" width="30" style="167" customWidth="1"/>
    <col min="5" max="5" width="4.109375" style="203" customWidth="1"/>
    <col min="6" max="6" width="34" style="204" customWidth="1"/>
    <col min="7" max="7" width="23.109375" style="167" customWidth="1"/>
    <col min="8" max="8" width="8.109375" style="166" customWidth="1"/>
    <col min="9" max="9" width="12.6640625" style="168" customWidth="1"/>
    <col min="10" max="10" width="31.44140625" style="147" customWidth="1"/>
    <col min="11" max="11" width="13.44140625" style="148" customWidth="1"/>
    <col min="12" max="16384" width="9.109375" style="93"/>
  </cols>
  <sheetData>
    <row r="2" spans="1:12" x14ac:dyDescent="0.25">
      <c r="J2" s="248" t="s">
        <v>234</v>
      </c>
    </row>
    <row r="3" spans="1:12" x14ac:dyDescent="0.25">
      <c r="H3" s="167"/>
      <c r="I3" s="167"/>
      <c r="J3" s="247" t="s">
        <v>235</v>
      </c>
      <c r="K3" s="167"/>
    </row>
    <row r="4" spans="1:12" x14ac:dyDescent="0.25">
      <c r="G4" s="166"/>
      <c r="I4" s="166"/>
      <c r="J4" s="247" t="s">
        <v>236</v>
      </c>
      <c r="K4" s="166"/>
    </row>
    <row r="5" spans="1:12" x14ac:dyDescent="0.25">
      <c r="G5" s="400"/>
      <c r="H5" s="400"/>
      <c r="I5" s="400"/>
      <c r="J5" s="400"/>
      <c r="K5" s="400"/>
    </row>
    <row r="6" spans="1:12" ht="15.6" x14ac:dyDescent="0.25">
      <c r="A6" s="370" t="s">
        <v>166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</row>
    <row r="7" spans="1:12" x14ac:dyDescent="0.25">
      <c r="A7" s="375" t="s">
        <v>84</v>
      </c>
      <c r="B7" s="375"/>
      <c r="C7" s="375"/>
      <c r="D7" s="375"/>
      <c r="E7" s="375"/>
      <c r="F7" s="375"/>
      <c r="G7" s="375"/>
      <c r="H7" s="375"/>
      <c r="I7" s="375"/>
      <c r="J7" s="375"/>
      <c r="K7" s="375"/>
    </row>
    <row r="8" spans="1:12" ht="20.399999999999999" x14ac:dyDescent="0.25">
      <c r="A8" s="358" t="s">
        <v>227</v>
      </c>
      <c r="B8" s="358"/>
      <c r="C8" s="358"/>
      <c r="D8" s="358"/>
      <c r="E8" s="358"/>
      <c r="F8" s="358"/>
      <c r="G8" s="358"/>
      <c r="H8" s="358"/>
      <c r="I8" s="358"/>
      <c r="J8" s="358"/>
      <c r="K8" s="358"/>
    </row>
    <row r="9" spans="1:12" ht="8.25" customHeight="1" x14ac:dyDescent="0.25">
      <c r="A9" s="169"/>
      <c r="B9" s="169"/>
      <c r="C9" s="169"/>
      <c r="D9" s="170"/>
      <c r="E9" s="135"/>
      <c r="F9" s="102"/>
      <c r="G9" s="170"/>
      <c r="H9" s="209"/>
      <c r="I9" s="171"/>
      <c r="K9" s="149"/>
    </row>
    <row r="10" spans="1:12" ht="23.25" customHeight="1" x14ac:dyDescent="0.25">
      <c r="A10" s="376" t="s">
        <v>0</v>
      </c>
      <c r="B10" s="376" t="s">
        <v>1</v>
      </c>
      <c r="C10" s="376" t="s">
        <v>2</v>
      </c>
      <c r="D10" s="380" t="s">
        <v>3</v>
      </c>
      <c r="E10" s="386" t="s">
        <v>97</v>
      </c>
      <c r="F10" s="383" t="s">
        <v>98</v>
      </c>
      <c r="G10" s="380" t="s">
        <v>95</v>
      </c>
      <c r="H10" s="380" t="s">
        <v>4</v>
      </c>
      <c r="I10" s="377" t="s">
        <v>228</v>
      </c>
      <c r="J10" s="371" t="s">
        <v>99</v>
      </c>
      <c r="K10" s="371"/>
      <c r="L10" s="96"/>
    </row>
    <row r="11" spans="1:12" x14ac:dyDescent="0.25">
      <c r="A11" s="376"/>
      <c r="B11" s="376"/>
      <c r="C11" s="376"/>
      <c r="D11" s="381"/>
      <c r="E11" s="387"/>
      <c r="F11" s="384"/>
      <c r="G11" s="381"/>
      <c r="H11" s="381"/>
      <c r="I11" s="378"/>
      <c r="J11" s="371" t="s">
        <v>6</v>
      </c>
      <c r="K11" s="97" t="s">
        <v>7</v>
      </c>
      <c r="L11" s="96"/>
    </row>
    <row r="12" spans="1:12" ht="15" customHeight="1" x14ac:dyDescent="0.25">
      <c r="A12" s="376"/>
      <c r="B12" s="376"/>
      <c r="C12" s="376"/>
      <c r="D12" s="381"/>
      <c r="E12" s="387"/>
      <c r="F12" s="384"/>
      <c r="G12" s="381"/>
      <c r="H12" s="381"/>
      <c r="I12" s="378"/>
      <c r="J12" s="371"/>
      <c r="K12" s="372" t="s">
        <v>96</v>
      </c>
      <c r="L12" s="96"/>
    </row>
    <row r="13" spans="1:12" ht="29.25" customHeight="1" x14ac:dyDescent="0.25">
      <c r="A13" s="376"/>
      <c r="B13" s="376"/>
      <c r="C13" s="376"/>
      <c r="D13" s="381"/>
      <c r="E13" s="387"/>
      <c r="F13" s="384"/>
      <c r="G13" s="381"/>
      <c r="H13" s="381"/>
      <c r="I13" s="378"/>
      <c r="J13" s="371"/>
      <c r="K13" s="373"/>
      <c r="L13" s="96"/>
    </row>
    <row r="14" spans="1:12" ht="26.4" customHeight="1" x14ac:dyDescent="0.25">
      <c r="A14" s="376"/>
      <c r="B14" s="376"/>
      <c r="C14" s="376"/>
      <c r="D14" s="382"/>
      <c r="E14" s="388"/>
      <c r="F14" s="385"/>
      <c r="G14" s="382"/>
      <c r="H14" s="382"/>
      <c r="I14" s="379"/>
      <c r="J14" s="371"/>
      <c r="K14" s="374"/>
      <c r="L14" s="96"/>
    </row>
    <row r="15" spans="1:12" ht="15" customHeight="1" x14ac:dyDescent="0.25">
      <c r="A15" s="390" t="s">
        <v>195</v>
      </c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96"/>
    </row>
    <row r="16" spans="1:12" ht="15" customHeight="1" x14ac:dyDescent="0.25">
      <c r="A16" s="235" t="s">
        <v>9</v>
      </c>
      <c r="B16" s="389" t="s">
        <v>196</v>
      </c>
      <c r="C16" s="389"/>
      <c r="D16" s="389"/>
      <c r="E16" s="389"/>
      <c r="F16" s="389"/>
      <c r="G16" s="389"/>
      <c r="H16" s="389"/>
      <c r="I16" s="389"/>
      <c r="J16" s="389"/>
      <c r="K16" s="389"/>
      <c r="L16" s="96"/>
    </row>
    <row r="17" spans="1:13" ht="18" customHeight="1" x14ac:dyDescent="0.25">
      <c r="A17" s="235" t="s">
        <v>9</v>
      </c>
      <c r="B17" s="236" t="s">
        <v>9</v>
      </c>
      <c r="C17" s="389" t="s">
        <v>197</v>
      </c>
      <c r="D17" s="389"/>
      <c r="E17" s="389"/>
      <c r="F17" s="389"/>
      <c r="G17" s="389"/>
      <c r="H17" s="389"/>
      <c r="I17" s="389"/>
      <c r="J17" s="389"/>
      <c r="K17" s="389"/>
      <c r="L17" s="96"/>
    </row>
    <row r="18" spans="1:13" ht="29.25" customHeight="1" x14ac:dyDescent="0.25">
      <c r="A18" s="309" t="s">
        <v>9</v>
      </c>
      <c r="B18" s="309" t="s">
        <v>9</v>
      </c>
      <c r="C18" s="309" t="s">
        <v>9</v>
      </c>
      <c r="D18" s="333" t="s">
        <v>198</v>
      </c>
      <c r="E18" s="136" t="s">
        <v>86</v>
      </c>
      <c r="F18" s="70" t="s">
        <v>160</v>
      </c>
      <c r="G18" s="333" t="s">
        <v>182</v>
      </c>
      <c r="H18" s="301" t="s">
        <v>217</v>
      </c>
      <c r="I18" s="323">
        <v>1753.6</v>
      </c>
      <c r="J18" s="220" t="s">
        <v>161</v>
      </c>
      <c r="K18" s="241">
        <v>632</v>
      </c>
      <c r="L18" s="96"/>
    </row>
    <row r="19" spans="1:13" ht="29.25" customHeight="1" x14ac:dyDescent="0.25">
      <c r="A19" s="329"/>
      <c r="B19" s="329"/>
      <c r="C19" s="329"/>
      <c r="D19" s="334"/>
      <c r="E19" s="136" t="s">
        <v>87</v>
      </c>
      <c r="F19" s="70" t="s">
        <v>114</v>
      </c>
      <c r="G19" s="334"/>
      <c r="H19" s="303"/>
      <c r="I19" s="325"/>
      <c r="J19" s="220" t="s">
        <v>190</v>
      </c>
      <c r="K19" s="241">
        <v>1081</v>
      </c>
      <c r="L19" s="96"/>
      <c r="M19" s="94"/>
    </row>
    <row r="20" spans="1:13" ht="52.95" customHeight="1" x14ac:dyDescent="0.25">
      <c r="A20" s="329"/>
      <c r="B20" s="329"/>
      <c r="C20" s="329"/>
      <c r="D20" s="334"/>
      <c r="E20" s="136" t="s">
        <v>88</v>
      </c>
      <c r="F20" s="70" t="s">
        <v>225</v>
      </c>
      <c r="G20" s="334"/>
      <c r="H20" s="212" t="s">
        <v>32</v>
      </c>
      <c r="I20" s="224" t="s">
        <v>226</v>
      </c>
      <c r="J20" s="220" t="s">
        <v>223</v>
      </c>
      <c r="K20" s="241">
        <v>7</v>
      </c>
      <c r="L20" s="96"/>
      <c r="M20" s="94"/>
    </row>
    <row r="21" spans="1:13" ht="29.25" customHeight="1" x14ac:dyDescent="0.25">
      <c r="A21" s="329"/>
      <c r="B21" s="329"/>
      <c r="C21" s="329"/>
      <c r="D21" s="334"/>
      <c r="E21" s="136" t="s">
        <v>187</v>
      </c>
      <c r="F21" s="70" t="s">
        <v>188</v>
      </c>
      <c r="G21" s="334"/>
      <c r="H21" s="223" t="s">
        <v>32</v>
      </c>
      <c r="I21" s="224">
        <v>1.9</v>
      </c>
      <c r="J21" s="220" t="s">
        <v>189</v>
      </c>
      <c r="K21" s="241">
        <v>7</v>
      </c>
      <c r="L21" s="96"/>
      <c r="M21" s="94"/>
    </row>
    <row r="22" spans="1:13" ht="72.75" customHeight="1" x14ac:dyDescent="0.25">
      <c r="A22" s="310"/>
      <c r="B22" s="310"/>
      <c r="C22" s="310"/>
      <c r="D22" s="335"/>
      <c r="E22" s="136" t="s">
        <v>224</v>
      </c>
      <c r="F22" s="233" t="s">
        <v>115</v>
      </c>
      <c r="G22" s="335"/>
      <c r="H22" s="223" t="s">
        <v>32</v>
      </c>
      <c r="I22" s="224">
        <v>200.8</v>
      </c>
      <c r="J22" s="220" t="s">
        <v>181</v>
      </c>
      <c r="K22" s="241">
        <v>512</v>
      </c>
      <c r="L22" s="96"/>
    </row>
    <row r="23" spans="1:13" ht="3" customHeight="1" x14ac:dyDescent="0.25">
      <c r="A23" s="101" t="s">
        <v>9</v>
      </c>
      <c r="B23" s="101" t="s">
        <v>9</v>
      </c>
      <c r="C23" s="101" t="s">
        <v>10</v>
      </c>
      <c r="D23" s="113" t="s">
        <v>111</v>
      </c>
      <c r="E23" s="136" t="s">
        <v>86</v>
      </c>
      <c r="F23" s="70" t="s">
        <v>113</v>
      </c>
      <c r="G23" s="101" t="s">
        <v>183</v>
      </c>
      <c r="H23" s="210"/>
      <c r="I23" s="225"/>
      <c r="J23" s="220" t="s">
        <v>143</v>
      </c>
      <c r="K23" s="221" t="s">
        <v>216</v>
      </c>
      <c r="L23" s="96"/>
      <c r="M23" s="92"/>
    </row>
    <row r="24" spans="1:13" ht="15" customHeight="1" x14ac:dyDescent="0.25">
      <c r="A24" s="98" t="s">
        <v>9</v>
      </c>
      <c r="B24" s="98" t="s">
        <v>9</v>
      </c>
      <c r="C24" s="305" t="s">
        <v>12</v>
      </c>
      <c r="D24" s="306"/>
      <c r="E24" s="306"/>
      <c r="F24" s="306"/>
      <c r="G24" s="306"/>
      <c r="H24" s="307"/>
      <c r="I24" s="226">
        <f>SUM(I18:I23)</f>
        <v>1956.3</v>
      </c>
      <c r="J24" s="128"/>
      <c r="K24" s="129"/>
    </row>
    <row r="25" spans="1:13" ht="21" customHeight="1" x14ac:dyDescent="0.25">
      <c r="A25" s="239" t="s">
        <v>9</v>
      </c>
      <c r="B25" s="239" t="s">
        <v>10</v>
      </c>
      <c r="C25" s="308" t="s">
        <v>213</v>
      </c>
      <c r="D25" s="308"/>
      <c r="E25" s="308"/>
      <c r="F25" s="308"/>
      <c r="G25" s="308"/>
      <c r="H25" s="308"/>
      <c r="I25" s="308"/>
      <c r="J25" s="308"/>
      <c r="K25" s="308"/>
    </row>
    <row r="26" spans="1:13" ht="0.75" customHeight="1" x14ac:dyDescent="0.25">
      <c r="A26" s="119" t="s">
        <v>9</v>
      </c>
      <c r="B26" s="119" t="s">
        <v>9</v>
      </c>
      <c r="C26" s="119" t="s">
        <v>11</v>
      </c>
      <c r="D26" s="112" t="s">
        <v>141</v>
      </c>
      <c r="E26" s="136" t="s">
        <v>86</v>
      </c>
      <c r="F26" s="103" t="s">
        <v>148</v>
      </c>
      <c r="G26" s="101" t="s">
        <v>137</v>
      </c>
      <c r="H26" s="210"/>
      <c r="I26" s="99"/>
      <c r="J26" s="156" t="s">
        <v>149</v>
      </c>
      <c r="K26" s="161" t="s">
        <v>151</v>
      </c>
    </row>
    <row r="27" spans="1:13" ht="1.5" customHeight="1" x14ac:dyDescent="0.25">
      <c r="A27" s="245">
        <v>1</v>
      </c>
      <c r="B27" s="119" t="s">
        <v>9</v>
      </c>
      <c r="C27" s="119" t="s">
        <v>112</v>
      </c>
      <c r="D27" s="112" t="s">
        <v>142</v>
      </c>
      <c r="E27" s="137" t="s">
        <v>86</v>
      </c>
      <c r="F27" s="103" t="s">
        <v>142</v>
      </c>
      <c r="G27" s="112"/>
      <c r="H27" s="211"/>
      <c r="I27" s="133"/>
      <c r="J27" s="162" t="s">
        <v>150</v>
      </c>
      <c r="K27" s="157" t="s">
        <v>147</v>
      </c>
    </row>
    <row r="28" spans="1:13" ht="0.75" customHeight="1" x14ac:dyDescent="0.25">
      <c r="A28" s="120"/>
      <c r="B28" s="120"/>
      <c r="C28" s="191"/>
      <c r="D28" s="115"/>
      <c r="E28" s="142"/>
      <c r="F28" s="104"/>
      <c r="G28" s="115"/>
      <c r="H28" s="213"/>
      <c r="I28" s="176"/>
      <c r="J28" s="163"/>
      <c r="K28" s="164"/>
    </row>
    <row r="29" spans="1:13" ht="2.25" customHeight="1" x14ac:dyDescent="0.25">
      <c r="A29" s="100"/>
      <c r="B29" s="100"/>
      <c r="C29" s="192"/>
      <c r="D29" s="113"/>
      <c r="E29" s="138"/>
      <c r="F29" s="91"/>
      <c r="G29" s="113"/>
      <c r="H29" s="212"/>
      <c r="I29" s="134"/>
      <c r="J29" s="132"/>
      <c r="K29" s="165"/>
    </row>
    <row r="30" spans="1:13" ht="48.75" customHeight="1" x14ac:dyDescent="0.25">
      <c r="A30" s="309" t="s">
        <v>9</v>
      </c>
      <c r="B30" s="309" t="s">
        <v>10</v>
      </c>
      <c r="C30" s="309" t="s">
        <v>215</v>
      </c>
      <c r="D30" s="311" t="s">
        <v>214</v>
      </c>
      <c r="E30" s="312" t="s">
        <v>86</v>
      </c>
      <c r="F30" s="311" t="s">
        <v>214</v>
      </c>
      <c r="G30" s="340" t="s">
        <v>194</v>
      </c>
      <c r="H30" s="210" t="s">
        <v>31</v>
      </c>
      <c r="I30" s="99">
        <v>22.1</v>
      </c>
      <c r="J30" s="304" t="s">
        <v>186</v>
      </c>
      <c r="K30" s="222">
        <v>6</v>
      </c>
    </row>
    <row r="31" spans="1:13" ht="16.5" customHeight="1" x14ac:dyDescent="0.25">
      <c r="A31" s="310"/>
      <c r="B31" s="310"/>
      <c r="C31" s="310"/>
      <c r="D31" s="311"/>
      <c r="E31" s="313"/>
      <c r="F31" s="311"/>
      <c r="G31" s="342"/>
      <c r="H31" s="216" t="s">
        <v>32</v>
      </c>
      <c r="I31" s="99">
        <v>34.6</v>
      </c>
      <c r="J31" s="304"/>
      <c r="K31" s="240">
        <v>10</v>
      </c>
    </row>
    <row r="32" spans="1:13" ht="15" customHeight="1" x14ac:dyDescent="0.25">
      <c r="A32" s="98" t="s">
        <v>9</v>
      </c>
      <c r="B32" s="98" t="s">
        <v>9</v>
      </c>
      <c r="C32" s="305" t="s">
        <v>12</v>
      </c>
      <c r="D32" s="306"/>
      <c r="E32" s="306"/>
      <c r="F32" s="306"/>
      <c r="G32" s="306"/>
      <c r="H32" s="307"/>
      <c r="I32" s="226">
        <f>SUM(I26:I31)</f>
        <v>56.7</v>
      </c>
      <c r="J32" s="128"/>
      <c r="K32" s="129"/>
    </row>
    <row r="33" spans="1:11" ht="15" customHeight="1" x14ac:dyDescent="0.25">
      <c r="A33" s="98" t="s">
        <v>9</v>
      </c>
      <c r="B33" s="305" t="s">
        <v>13</v>
      </c>
      <c r="C33" s="306"/>
      <c r="D33" s="306"/>
      <c r="E33" s="306"/>
      <c r="F33" s="306"/>
      <c r="G33" s="306"/>
      <c r="H33" s="307"/>
      <c r="I33" s="226">
        <f>SUM(I24,I32)</f>
        <v>2013</v>
      </c>
      <c r="J33" s="128"/>
      <c r="K33" s="129" t="s">
        <v>230</v>
      </c>
    </row>
    <row r="34" spans="1:11" ht="18" customHeight="1" x14ac:dyDescent="0.25">
      <c r="A34" s="359" t="s">
        <v>159</v>
      </c>
      <c r="B34" s="360"/>
      <c r="C34" s="360"/>
      <c r="D34" s="360"/>
      <c r="E34" s="360"/>
      <c r="F34" s="360"/>
      <c r="G34" s="360"/>
      <c r="H34" s="361"/>
      <c r="I34" s="227">
        <f>SUM(I24,I32)</f>
        <v>2013</v>
      </c>
      <c r="J34" s="150"/>
      <c r="K34" s="151"/>
    </row>
    <row r="35" spans="1:11" ht="18" customHeight="1" x14ac:dyDescent="0.25">
      <c r="A35" s="364" t="s">
        <v>199</v>
      </c>
      <c r="B35" s="365"/>
      <c r="C35" s="365"/>
      <c r="D35" s="365"/>
      <c r="E35" s="365"/>
      <c r="F35" s="365"/>
      <c r="G35" s="365"/>
      <c r="H35" s="365"/>
      <c r="I35" s="365"/>
      <c r="J35" s="365"/>
      <c r="K35" s="366"/>
    </row>
    <row r="36" spans="1:11" ht="15" customHeight="1" x14ac:dyDescent="0.25">
      <c r="A36" s="367" t="s">
        <v>200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9"/>
    </row>
    <row r="37" spans="1:11" ht="15" customHeight="1" x14ac:dyDescent="0.25">
      <c r="A37" s="318" t="s">
        <v>205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20"/>
    </row>
    <row r="38" spans="1:11" ht="55.95" customHeight="1" x14ac:dyDescent="0.25">
      <c r="A38" s="309" t="s">
        <v>9</v>
      </c>
      <c r="B38" s="309" t="s">
        <v>11</v>
      </c>
      <c r="C38" s="309" t="s">
        <v>11</v>
      </c>
      <c r="D38" s="333" t="s">
        <v>162</v>
      </c>
      <c r="E38" s="312" t="s">
        <v>86</v>
      </c>
      <c r="F38" s="362" t="s">
        <v>116</v>
      </c>
      <c r="G38" s="340" t="s">
        <v>191</v>
      </c>
      <c r="H38" s="301" t="s">
        <v>31</v>
      </c>
      <c r="I38" s="349">
        <v>754.7</v>
      </c>
      <c r="J38" s="220" t="s">
        <v>175</v>
      </c>
      <c r="K38" s="241">
        <v>2904</v>
      </c>
    </row>
    <row r="39" spans="1:11" ht="0.6" customHeight="1" x14ac:dyDescent="0.25">
      <c r="A39" s="329"/>
      <c r="B39" s="329"/>
      <c r="C39" s="329"/>
      <c r="D39" s="334"/>
      <c r="E39" s="313"/>
      <c r="F39" s="363"/>
      <c r="G39" s="341"/>
      <c r="H39" s="302"/>
      <c r="I39" s="350"/>
      <c r="J39" s="220" t="s">
        <v>176</v>
      </c>
      <c r="K39" s="221">
        <v>127</v>
      </c>
    </row>
    <row r="40" spans="1:11" ht="34.950000000000003" hidden="1" customHeight="1" x14ac:dyDescent="0.25">
      <c r="A40" s="310"/>
      <c r="B40" s="310"/>
      <c r="C40" s="310"/>
      <c r="D40" s="335"/>
      <c r="E40" s="205">
        <v>2</v>
      </c>
      <c r="F40" s="70" t="s">
        <v>117</v>
      </c>
      <c r="G40" s="342"/>
      <c r="H40" s="303"/>
      <c r="I40" s="351"/>
      <c r="J40" s="220" t="s">
        <v>176</v>
      </c>
      <c r="K40" s="221">
        <v>17</v>
      </c>
    </row>
    <row r="41" spans="1:11" ht="13.95" customHeight="1" x14ac:dyDescent="0.25">
      <c r="A41" s="177" t="s">
        <v>9</v>
      </c>
      <c r="B41" s="177" t="s">
        <v>11</v>
      </c>
      <c r="C41" s="305" t="s">
        <v>12</v>
      </c>
      <c r="D41" s="306"/>
      <c r="E41" s="306"/>
      <c r="F41" s="306"/>
      <c r="G41" s="306"/>
      <c r="H41" s="307"/>
      <c r="I41" s="172">
        <f>SUM(I38)</f>
        <v>754.7</v>
      </c>
      <c r="J41" s="128"/>
      <c r="K41" s="129"/>
    </row>
    <row r="42" spans="1:11" ht="9" hidden="1" customHeight="1" x14ac:dyDescent="0.25">
      <c r="A42" s="98" t="s">
        <v>9</v>
      </c>
      <c r="B42" s="174" t="s">
        <v>13</v>
      </c>
      <c r="C42" s="175"/>
      <c r="D42" s="178"/>
      <c r="E42" s="139"/>
      <c r="F42" s="123"/>
      <c r="G42" s="175"/>
      <c r="H42" s="214"/>
      <c r="I42" s="172"/>
      <c r="J42" s="128"/>
      <c r="K42" s="129"/>
    </row>
    <row r="43" spans="1:11" ht="11.4" hidden="1" customHeight="1" x14ac:dyDescent="0.25">
      <c r="A43" s="106" t="s">
        <v>28</v>
      </c>
      <c r="B43" s="107"/>
      <c r="C43" s="107"/>
      <c r="D43" s="124"/>
      <c r="E43" s="206"/>
      <c r="F43" s="207"/>
      <c r="G43" s="107"/>
      <c r="H43" s="215"/>
      <c r="I43" s="179"/>
      <c r="J43" s="150"/>
      <c r="K43" s="151"/>
    </row>
    <row r="44" spans="1:11" ht="10.95" hidden="1" customHeight="1" x14ac:dyDescent="0.25">
      <c r="A44" s="116" t="s">
        <v>85</v>
      </c>
      <c r="B44" s="117"/>
      <c r="C44" s="117"/>
      <c r="D44" s="180"/>
      <c r="E44" s="140"/>
      <c r="F44" s="125"/>
      <c r="G44" s="117"/>
      <c r="H44" s="118"/>
      <c r="I44" s="146"/>
      <c r="J44" s="152"/>
      <c r="K44" s="153"/>
    </row>
    <row r="45" spans="1:11" ht="10.95" hidden="1" customHeight="1" x14ac:dyDescent="0.25">
      <c r="A45" s="98" t="s">
        <v>9</v>
      </c>
      <c r="B45" s="110" t="s">
        <v>89</v>
      </c>
      <c r="C45" s="111"/>
      <c r="D45" s="181"/>
      <c r="E45" s="141"/>
      <c r="F45" s="122"/>
      <c r="G45" s="111"/>
      <c r="H45" s="111"/>
      <c r="I45" s="182"/>
      <c r="J45" s="128"/>
      <c r="K45" s="129"/>
    </row>
    <row r="46" spans="1:11" ht="17.25" customHeight="1" x14ac:dyDescent="0.25">
      <c r="A46" s="321" t="s">
        <v>201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</row>
    <row r="47" spans="1:11" ht="69" customHeight="1" x14ac:dyDescent="0.25">
      <c r="A47" s="309" t="s">
        <v>9</v>
      </c>
      <c r="B47" s="309" t="s">
        <v>112</v>
      </c>
      <c r="C47" s="309" t="s">
        <v>11</v>
      </c>
      <c r="D47" s="322" t="s">
        <v>206</v>
      </c>
      <c r="E47" s="136" t="s">
        <v>86</v>
      </c>
      <c r="F47" s="70" t="s">
        <v>167</v>
      </c>
      <c r="G47" s="340" t="s">
        <v>191</v>
      </c>
      <c r="H47" s="301" t="s">
        <v>31</v>
      </c>
      <c r="I47" s="323">
        <v>34.1</v>
      </c>
      <c r="J47" s="220" t="s">
        <v>173</v>
      </c>
      <c r="K47" s="244">
        <v>20</v>
      </c>
    </row>
    <row r="48" spans="1:11" ht="27.75" customHeight="1" x14ac:dyDescent="0.25">
      <c r="A48" s="329"/>
      <c r="B48" s="329"/>
      <c r="C48" s="329"/>
      <c r="D48" s="322"/>
      <c r="E48" s="136" t="s">
        <v>87</v>
      </c>
      <c r="F48" s="70" t="s">
        <v>168</v>
      </c>
      <c r="G48" s="341"/>
      <c r="H48" s="302"/>
      <c r="I48" s="324"/>
      <c r="J48" s="220" t="s">
        <v>174</v>
      </c>
      <c r="K48" s="241">
        <v>2057</v>
      </c>
    </row>
    <row r="49" spans="1:11" ht="13.95" customHeight="1" x14ac:dyDescent="0.25">
      <c r="A49" s="329"/>
      <c r="B49" s="329"/>
      <c r="C49" s="329"/>
      <c r="D49" s="322"/>
      <c r="E49" s="136" t="s">
        <v>88</v>
      </c>
      <c r="F49" s="70" t="s">
        <v>169</v>
      </c>
      <c r="G49" s="341"/>
      <c r="H49" s="302"/>
      <c r="I49" s="324"/>
      <c r="J49" s="220" t="s">
        <v>170</v>
      </c>
      <c r="K49" s="244">
        <v>44</v>
      </c>
    </row>
    <row r="50" spans="1:11" ht="18" hidden="1" customHeight="1" x14ac:dyDescent="0.25">
      <c r="A50" s="310"/>
      <c r="B50" s="310"/>
      <c r="C50" s="310"/>
      <c r="D50" s="322"/>
      <c r="E50" s="231">
        <v>4</v>
      </c>
      <c r="F50" s="70" t="s">
        <v>171</v>
      </c>
      <c r="G50" s="342"/>
      <c r="H50" s="303"/>
      <c r="I50" s="325"/>
      <c r="J50" s="229" t="s">
        <v>172</v>
      </c>
      <c r="K50" s="230">
        <v>300</v>
      </c>
    </row>
    <row r="51" spans="1:11" ht="15" hidden="1" customHeight="1" x14ac:dyDescent="0.25">
      <c r="A51" s="108" t="s">
        <v>9</v>
      </c>
      <c r="B51" s="108" t="s">
        <v>9</v>
      </c>
      <c r="C51" s="108" t="s">
        <v>10</v>
      </c>
      <c r="D51" s="322"/>
      <c r="E51" s="136" t="s">
        <v>86</v>
      </c>
      <c r="F51" s="70" t="s">
        <v>92</v>
      </c>
      <c r="G51" s="101"/>
      <c r="H51" s="210"/>
      <c r="I51" s="99"/>
      <c r="J51" s="128"/>
      <c r="K51" s="129"/>
    </row>
    <row r="52" spans="1:11" ht="15" hidden="1" customHeight="1" x14ac:dyDescent="0.25">
      <c r="A52" s="114"/>
      <c r="B52" s="114"/>
      <c r="C52" s="114"/>
      <c r="D52" s="115"/>
      <c r="E52" s="136" t="s">
        <v>87</v>
      </c>
      <c r="F52" s="70" t="s">
        <v>92</v>
      </c>
      <c r="G52" s="183"/>
      <c r="H52" s="216"/>
      <c r="I52" s="99"/>
      <c r="J52" s="128"/>
      <c r="K52" s="129"/>
    </row>
    <row r="53" spans="1:11" ht="14.25" hidden="1" customHeight="1" x14ac:dyDescent="0.25">
      <c r="A53" s="109"/>
      <c r="B53" s="109"/>
      <c r="C53" s="109"/>
      <c r="D53" s="113"/>
      <c r="E53" s="136" t="s">
        <v>88</v>
      </c>
      <c r="F53" s="70" t="s">
        <v>92</v>
      </c>
      <c r="G53" s="183"/>
      <c r="H53" s="216"/>
      <c r="I53" s="99"/>
      <c r="J53" s="128"/>
      <c r="K53" s="129"/>
    </row>
    <row r="54" spans="1:11" ht="15" customHeight="1" x14ac:dyDescent="0.25">
      <c r="A54" s="98" t="s">
        <v>9</v>
      </c>
      <c r="B54" s="98" t="s">
        <v>112</v>
      </c>
      <c r="C54" s="305" t="s">
        <v>12</v>
      </c>
      <c r="D54" s="306"/>
      <c r="E54" s="306"/>
      <c r="F54" s="306"/>
      <c r="G54" s="306"/>
      <c r="H54" s="307"/>
      <c r="I54" s="172">
        <f>SUM(I47+I48)</f>
        <v>34.1</v>
      </c>
      <c r="J54" s="128"/>
      <c r="K54" s="129"/>
    </row>
    <row r="55" spans="1:11" ht="16.95" customHeight="1" x14ac:dyDescent="0.25">
      <c r="A55" s="98" t="s">
        <v>9</v>
      </c>
      <c r="B55" s="305" t="s">
        <v>13</v>
      </c>
      <c r="C55" s="306"/>
      <c r="D55" s="306"/>
      <c r="E55" s="306"/>
      <c r="F55" s="306"/>
      <c r="G55" s="306"/>
      <c r="H55" s="307"/>
      <c r="I55" s="172">
        <f>SUM(I41+I54)</f>
        <v>788.80000000000007</v>
      </c>
      <c r="K55" s="129"/>
    </row>
    <row r="56" spans="1:11" ht="15.6" customHeight="1" x14ac:dyDescent="0.25">
      <c r="A56" s="326" t="s">
        <v>158</v>
      </c>
      <c r="B56" s="327"/>
      <c r="C56" s="327"/>
      <c r="D56" s="327"/>
      <c r="E56" s="327"/>
      <c r="F56" s="327"/>
      <c r="G56" s="327"/>
      <c r="H56" s="328"/>
      <c r="I56" s="179">
        <f>SUM(I55)</f>
        <v>788.80000000000007</v>
      </c>
      <c r="J56" s="150"/>
      <c r="K56" s="151"/>
    </row>
    <row r="57" spans="1:11" ht="17.399999999999999" customHeight="1" x14ac:dyDescent="0.25">
      <c r="A57" s="390" t="s">
        <v>204</v>
      </c>
      <c r="B57" s="390"/>
      <c r="C57" s="390"/>
      <c r="D57" s="390"/>
      <c r="E57" s="390"/>
      <c r="F57" s="390"/>
      <c r="G57" s="390"/>
      <c r="H57" s="390"/>
      <c r="I57" s="390"/>
      <c r="J57" s="390"/>
      <c r="K57" s="390"/>
    </row>
    <row r="58" spans="1:11" ht="1.2" hidden="1" customHeight="1" x14ac:dyDescent="0.25">
      <c r="A58" s="98" t="s">
        <v>9</v>
      </c>
      <c r="B58" s="403" t="s">
        <v>119</v>
      </c>
      <c r="C58" s="404"/>
      <c r="D58" s="404"/>
      <c r="E58" s="404"/>
      <c r="F58" s="404"/>
      <c r="G58" s="404"/>
      <c r="H58" s="404"/>
      <c r="I58" s="182"/>
      <c r="J58" s="128"/>
      <c r="K58" s="129"/>
    </row>
    <row r="59" spans="1:11" ht="33.75" hidden="1" customHeight="1" x14ac:dyDescent="0.25">
      <c r="A59" s="98" t="s">
        <v>9</v>
      </c>
      <c r="B59" s="98" t="s">
        <v>9</v>
      </c>
      <c r="C59" s="110" t="s">
        <v>120</v>
      </c>
      <c r="D59" s="181"/>
      <c r="E59" s="141"/>
      <c r="F59" s="122"/>
      <c r="G59" s="111"/>
      <c r="H59" s="111"/>
      <c r="I59" s="182"/>
      <c r="J59" s="128"/>
      <c r="K59" s="129"/>
    </row>
    <row r="60" spans="1:11" ht="33.75" hidden="1" customHeight="1" x14ac:dyDescent="0.25">
      <c r="A60" s="119" t="s">
        <v>9</v>
      </c>
      <c r="B60" s="119" t="s">
        <v>9</v>
      </c>
      <c r="C60" s="119" t="s">
        <v>9</v>
      </c>
      <c r="D60" s="112" t="s">
        <v>121</v>
      </c>
      <c r="E60" s="136" t="s">
        <v>86</v>
      </c>
      <c r="F60" s="70" t="s">
        <v>124</v>
      </c>
      <c r="G60" s="101" t="s">
        <v>126</v>
      </c>
      <c r="H60" s="210"/>
      <c r="I60" s="99"/>
      <c r="J60" s="156" t="s">
        <v>125</v>
      </c>
      <c r="K60" s="155" t="s">
        <v>127</v>
      </c>
    </row>
    <row r="61" spans="1:11" ht="31.5" hidden="1" customHeight="1" x14ac:dyDescent="0.25">
      <c r="A61" s="108" t="s">
        <v>9</v>
      </c>
      <c r="B61" s="108" t="s">
        <v>9</v>
      </c>
      <c r="C61" s="108" t="s">
        <v>10</v>
      </c>
      <c r="D61" s="112" t="s">
        <v>122</v>
      </c>
      <c r="E61" s="136" t="s">
        <v>86</v>
      </c>
      <c r="F61" s="70" t="s">
        <v>129</v>
      </c>
      <c r="G61" s="101" t="s">
        <v>128</v>
      </c>
      <c r="H61" s="210"/>
      <c r="I61" s="99"/>
      <c r="J61" s="130" t="s">
        <v>130</v>
      </c>
      <c r="K61" s="131" t="s">
        <v>135</v>
      </c>
    </row>
    <row r="62" spans="1:11" ht="32.25" hidden="1" customHeight="1" x14ac:dyDescent="0.25">
      <c r="A62" s="98" t="s">
        <v>9</v>
      </c>
      <c r="B62" s="98" t="s">
        <v>9</v>
      </c>
      <c r="C62" s="174" t="s">
        <v>12</v>
      </c>
      <c r="D62" s="178"/>
      <c r="E62" s="139"/>
      <c r="F62" s="123"/>
      <c r="G62" s="175"/>
      <c r="H62" s="214"/>
      <c r="I62" s="172">
        <f>SUM(I60+I61)</f>
        <v>0</v>
      </c>
      <c r="J62" s="128"/>
      <c r="K62" s="129"/>
    </row>
    <row r="63" spans="1:11" ht="26.25" hidden="1" customHeight="1" x14ac:dyDescent="0.25">
      <c r="A63" s="98" t="s">
        <v>9</v>
      </c>
      <c r="B63" s="174" t="s">
        <v>13</v>
      </c>
      <c r="C63" s="175"/>
      <c r="D63" s="178"/>
      <c r="E63" s="139"/>
      <c r="F63" s="123"/>
      <c r="G63" s="175"/>
      <c r="H63" s="214"/>
      <c r="I63" s="172">
        <f>SUM(I61+I62)</f>
        <v>0</v>
      </c>
      <c r="J63" s="128"/>
      <c r="K63" s="129"/>
    </row>
    <row r="64" spans="1:11" ht="15.75" hidden="1" customHeight="1" x14ac:dyDescent="0.25">
      <c r="A64" s="401" t="s">
        <v>28</v>
      </c>
      <c r="B64" s="402"/>
      <c r="C64" s="402"/>
      <c r="D64" s="402"/>
      <c r="E64" s="402"/>
      <c r="F64" s="402"/>
      <c r="G64" s="402"/>
      <c r="H64" s="215"/>
      <c r="I64" s="179"/>
      <c r="J64" s="150"/>
      <c r="K64" s="151"/>
    </row>
    <row r="65" spans="1:13" ht="15" hidden="1" customHeight="1" x14ac:dyDescent="0.25">
      <c r="A65" s="355" t="s">
        <v>85</v>
      </c>
      <c r="B65" s="356"/>
      <c r="C65" s="356"/>
      <c r="D65" s="356"/>
      <c r="E65" s="356"/>
      <c r="F65" s="356"/>
      <c r="G65" s="356"/>
      <c r="H65" s="357"/>
      <c r="I65" s="146"/>
      <c r="J65" s="152"/>
      <c r="K65" s="153"/>
    </row>
    <row r="66" spans="1:13" ht="16.5" customHeight="1" x14ac:dyDescent="0.25">
      <c r="A66" s="237" t="s">
        <v>10</v>
      </c>
      <c r="B66" s="317" t="s">
        <v>202</v>
      </c>
      <c r="C66" s="317"/>
      <c r="D66" s="317"/>
      <c r="E66" s="317"/>
      <c r="F66" s="317"/>
      <c r="G66" s="317"/>
      <c r="H66" s="317"/>
      <c r="I66" s="317"/>
      <c r="J66" s="317"/>
      <c r="K66" s="317"/>
    </row>
    <row r="67" spans="1:13" ht="16.5" customHeight="1" x14ac:dyDescent="0.25">
      <c r="A67" s="237" t="s">
        <v>10</v>
      </c>
      <c r="B67" s="237" t="s">
        <v>9</v>
      </c>
      <c r="C67" s="317" t="s">
        <v>203</v>
      </c>
      <c r="D67" s="317"/>
      <c r="E67" s="317"/>
      <c r="F67" s="317"/>
      <c r="G67" s="317"/>
      <c r="H67" s="317"/>
      <c r="I67" s="317"/>
      <c r="J67" s="317"/>
      <c r="K67" s="317"/>
    </row>
    <row r="68" spans="1:13" ht="54.75" hidden="1" customHeight="1" x14ac:dyDescent="0.25">
      <c r="A68" s="119" t="s">
        <v>9</v>
      </c>
      <c r="B68" s="119" t="s">
        <v>9</v>
      </c>
      <c r="C68" s="119" t="s">
        <v>9</v>
      </c>
      <c r="D68" s="112" t="s">
        <v>123</v>
      </c>
      <c r="E68" s="137" t="s">
        <v>86</v>
      </c>
      <c r="F68" s="127" t="s">
        <v>132</v>
      </c>
      <c r="G68" s="112" t="s">
        <v>136</v>
      </c>
      <c r="H68" s="211"/>
      <c r="I68" s="133"/>
      <c r="J68" s="130" t="s">
        <v>131</v>
      </c>
      <c r="K68" s="131" t="s">
        <v>133</v>
      </c>
    </row>
    <row r="69" spans="1:13" ht="42" customHeight="1" x14ac:dyDescent="0.25">
      <c r="A69" s="309" t="s">
        <v>10</v>
      </c>
      <c r="B69" s="309" t="s">
        <v>9</v>
      </c>
      <c r="C69" s="309" t="s">
        <v>10</v>
      </c>
      <c r="D69" s="340" t="s">
        <v>207</v>
      </c>
      <c r="E69" s="312" t="s">
        <v>86</v>
      </c>
      <c r="F69" s="314" t="s">
        <v>134</v>
      </c>
      <c r="G69" s="340" t="s">
        <v>192</v>
      </c>
      <c r="H69" s="301" t="s">
        <v>31</v>
      </c>
      <c r="I69" s="323">
        <v>2104.5</v>
      </c>
      <c r="J69" s="220" t="s">
        <v>177</v>
      </c>
      <c r="K69" s="241" t="s">
        <v>221</v>
      </c>
    </row>
    <row r="70" spans="1:13" ht="55.5" customHeight="1" x14ac:dyDescent="0.25">
      <c r="A70" s="329"/>
      <c r="B70" s="329"/>
      <c r="C70" s="329"/>
      <c r="D70" s="341"/>
      <c r="E70" s="336"/>
      <c r="F70" s="315"/>
      <c r="G70" s="341"/>
      <c r="H70" s="302"/>
      <c r="I70" s="324"/>
      <c r="J70" s="220" t="s">
        <v>185</v>
      </c>
      <c r="K70" s="241" t="s">
        <v>222</v>
      </c>
    </row>
    <row r="71" spans="1:13" ht="23.4" customHeight="1" x14ac:dyDescent="0.25">
      <c r="A71" s="329"/>
      <c r="B71" s="329"/>
      <c r="C71" s="329"/>
      <c r="D71" s="341"/>
      <c r="E71" s="336"/>
      <c r="F71" s="315"/>
      <c r="G71" s="341"/>
      <c r="H71" s="302"/>
      <c r="I71" s="324"/>
      <c r="J71" s="220" t="s">
        <v>178</v>
      </c>
      <c r="K71" s="242">
        <v>259.089</v>
      </c>
    </row>
    <row r="72" spans="1:13" ht="19.2" hidden="1" customHeight="1" x14ac:dyDescent="0.25">
      <c r="A72" s="329"/>
      <c r="B72" s="329"/>
      <c r="C72" s="329"/>
      <c r="D72" s="341"/>
      <c r="E72" s="336"/>
      <c r="F72" s="315"/>
      <c r="G72" s="341"/>
      <c r="H72" s="302"/>
      <c r="I72" s="324"/>
      <c r="J72" s="220"/>
      <c r="K72" s="242"/>
    </row>
    <row r="73" spans="1:13" ht="41.4" customHeight="1" x14ac:dyDescent="0.25">
      <c r="A73" s="329"/>
      <c r="B73" s="329"/>
      <c r="C73" s="329"/>
      <c r="D73" s="341"/>
      <c r="E73" s="336"/>
      <c r="F73" s="315"/>
      <c r="G73" s="341"/>
      <c r="H73" s="302"/>
      <c r="I73" s="324"/>
      <c r="J73" s="220" t="s">
        <v>184</v>
      </c>
      <c r="K73" s="242" t="s">
        <v>229</v>
      </c>
    </row>
    <row r="74" spans="1:13" ht="16.5" customHeight="1" x14ac:dyDescent="0.25">
      <c r="A74" s="329"/>
      <c r="B74" s="329"/>
      <c r="C74" s="329"/>
      <c r="D74" s="341"/>
      <c r="E74" s="336"/>
      <c r="F74" s="315"/>
      <c r="G74" s="341"/>
      <c r="H74" s="302"/>
      <c r="I74" s="324"/>
      <c r="J74" s="220" t="s">
        <v>179</v>
      </c>
      <c r="K74" s="242">
        <v>4105</v>
      </c>
    </row>
    <row r="75" spans="1:13" ht="15" customHeight="1" x14ac:dyDescent="0.25">
      <c r="A75" s="329"/>
      <c r="B75" s="329"/>
      <c r="C75" s="329"/>
      <c r="D75" s="341"/>
      <c r="E75" s="336"/>
      <c r="F75" s="315"/>
      <c r="G75" s="341"/>
      <c r="H75" s="302"/>
      <c r="I75" s="324"/>
      <c r="J75" s="220" t="s">
        <v>180</v>
      </c>
      <c r="K75" s="241">
        <v>238116</v>
      </c>
    </row>
    <row r="76" spans="1:13" ht="0.75" hidden="1" customHeight="1" x14ac:dyDescent="0.25">
      <c r="A76" s="329"/>
      <c r="B76" s="329"/>
      <c r="C76" s="329"/>
      <c r="D76" s="341"/>
      <c r="E76" s="336"/>
      <c r="F76" s="315"/>
      <c r="G76" s="341"/>
      <c r="H76" s="302"/>
      <c r="I76" s="324"/>
      <c r="J76" s="220"/>
      <c r="K76" s="241"/>
    </row>
    <row r="77" spans="1:13" ht="44.25" hidden="1" customHeight="1" x14ac:dyDescent="0.25">
      <c r="A77" s="310"/>
      <c r="B77" s="329"/>
      <c r="C77" s="310"/>
      <c r="D77" s="342"/>
      <c r="E77" s="313"/>
      <c r="F77" s="316"/>
      <c r="G77" s="342"/>
      <c r="H77" s="303"/>
      <c r="I77" s="325"/>
      <c r="J77" s="220"/>
      <c r="K77" s="242"/>
      <c r="L77" s="121"/>
    </row>
    <row r="78" spans="1:13" ht="16.5" customHeight="1" x14ac:dyDescent="0.25">
      <c r="A78" s="98" t="s">
        <v>10</v>
      </c>
      <c r="B78" s="310"/>
      <c r="C78" s="305" t="s">
        <v>12</v>
      </c>
      <c r="D78" s="306"/>
      <c r="E78" s="306"/>
      <c r="F78" s="306"/>
      <c r="G78" s="306"/>
      <c r="H78" s="307"/>
      <c r="I78" s="172">
        <f>SUM(I69:I77)</f>
        <v>2104.5</v>
      </c>
      <c r="J78" s="128"/>
      <c r="K78" s="243"/>
      <c r="M78" s="93" t="s">
        <v>233</v>
      </c>
    </row>
    <row r="79" spans="1:13" ht="15" customHeight="1" x14ac:dyDescent="0.25">
      <c r="A79" s="98" t="s">
        <v>10</v>
      </c>
      <c r="B79" s="305" t="s">
        <v>13</v>
      </c>
      <c r="C79" s="306"/>
      <c r="D79" s="306"/>
      <c r="E79" s="306"/>
      <c r="F79" s="306"/>
      <c r="G79" s="306"/>
      <c r="H79" s="307"/>
      <c r="I79" s="172">
        <f>SUM(I78)</f>
        <v>2104.5</v>
      </c>
      <c r="J79" s="128"/>
      <c r="K79" s="243"/>
    </row>
    <row r="80" spans="1:13" ht="16.5" customHeight="1" x14ac:dyDescent="0.25">
      <c r="A80" s="359" t="s">
        <v>157</v>
      </c>
      <c r="B80" s="360"/>
      <c r="C80" s="360"/>
      <c r="D80" s="360"/>
      <c r="E80" s="360"/>
      <c r="F80" s="360"/>
      <c r="G80" s="360"/>
      <c r="H80" s="361"/>
      <c r="I80" s="173">
        <f>SUM(I79)</f>
        <v>2104.5</v>
      </c>
      <c r="J80" s="150"/>
      <c r="K80" s="151"/>
    </row>
    <row r="81" spans="1:11" ht="17.399999999999999" customHeight="1" x14ac:dyDescent="0.25">
      <c r="A81" s="390" t="s">
        <v>208</v>
      </c>
      <c r="B81" s="390"/>
      <c r="C81" s="390"/>
      <c r="D81" s="390"/>
      <c r="E81" s="390"/>
      <c r="F81" s="390"/>
      <c r="G81" s="390"/>
      <c r="H81" s="390"/>
      <c r="I81" s="390"/>
      <c r="J81" s="390"/>
      <c r="K81" s="390"/>
    </row>
    <row r="82" spans="1:11" ht="16.5" customHeight="1" x14ac:dyDescent="0.25">
      <c r="A82" s="238" t="s">
        <v>9</v>
      </c>
      <c r="B82" s="348" t="s">
        <v>209</v>
      </c>
      <c r="C82" s="348"/>
      <c r="D82" s="348"/>
      <c r="E82" s="348"/>
      <c r="F82" s="348"/>
      <c r="G82" s="348"/>
      <c r="H82" s="348"/>
      <c r="I82" s="348"/>
      <c r="J82" s="348"/>
      <c r="K82" s="348"/>
    </row>
    <row r="83" spans="1:11" ht="19.5" customHeight="1" x14ac:dyDescent="0.25">
      <c r="A83" s="238" t="s">
        <v>9</v>
      </c>
      <c r="B83" s="238" t="s">
        <v>9</v>
      </c>
      <c r="C83" s="348" t="s">
        <v>210</v>
      </c>
      <c r="D83" s="348"/>
      <c r="E83" s="348"/>
      <c r="F83" s="348"/>
      <c r="G83" s="348"/>
      <c r="H83" s="348"/>
      <c r="I83" s="348"/>
      <c r="J83" s="348"/>
      <c r="K83" s="348"/>
    </row>
    <row r="84" spans="1:11" ht="45.75" customHeight="1" x14ac:dyDescent="0.25">
      <c r="A84" s="309" t="s">
        <v>9</v>
      </c>
      <c r="B84" s="309" t="s">
        <v>9</v>
      </c>
      <c r="C84" s="309" t="s">
        <v>11</v>
      </c>
      <c r="D84" s="333" t="s">
        <v>211</v>
      </c>
      <c r="E84" s="312" t="s">
        <v>86</v>
      </c>
      <c r="F84" s="352" t="s">
        <v>212</v>
      </c>
      <c r="G84" s="340" t="s">
        <v>193</v>
      </c>
      <c r="H84" s="210" t="s">
        <v>219</v>
      </c>
      <c r="I84" s="232">
        <v>184.1</v>
      </c>
      <c r="J84" s="405" t="s">
        <v>155</v>
      </c>
      <c r="K84" s="337">
        <v>7</v>
      </c>
    </row>
    <row r="85" spans="1:11" ht="45.75" customHeight="1" x14ac:dyDescent="0.25">
      <c r="A85" s="329"/>
      <c r="B85" s="329"/>
      <c r="C85" s="329"/>
      <c r="D85" s="334"/>
      <c r="E85" s="336"/>
      <c r="F85" s="353"/>
      <c r="G85" s="341"/>
      <c r="H85" s="210" t="s">
        <v>218</v>
      </c>
      <c r="I85" s="232">
        <v>5</v>
      </c>
      <c r="J85" s="406"/>
      <c r="K85" s="338"/>
    </row>
    <row r="86" spans="1:11" ht="43.5" customHeight="1" x14ac:dyDescent="0.25">
      <c r="A86" s="310"/>
      <c r="B86" s="310"/>
      <c r="C86" s="310"/>
      <c r="D86" s="335"/>
      <c r="E86" s="313"/>
      <c r="F86" s="354"/>
      <c r="G86" s="342"/>
      <c r="H86" s="217" t="s">
        <v>33</v>
      </c>
      <c r="I86" s="185">
        <v>16.899999999999999</v>
      </c>
      <c r="J86" s="407"/>
      <c r="K86" s="339"/>
    </row>
    <row r="87" spans="1:11" ht="14.25" customHeight="1" x14ac:dyDescent="0.25">
      <c r="A87" s="186" t="s">
        <v>9</v>
      </c>
      <c r="B87" s="186" t="s">
        <v>9</v>
      </c>
      <c r="C87" s="114"/>
      <c r="D87" s="330" t="s">
        <v>12</v>
      </c>
      <c r="E87" s="331"/>
      <c r="F87" s="331"/>
      <c r="G87" s="331"/>
      <c r="H87" s="332"/>
      <c r="I87" s="134">
        <v>206</v>
      </c>
      <c r="J87" s="128"/>
      <c r="K87" s="129"/>
    </row>
    <row r="88" spans="1:11" ht="15" hidden="1" customHeight="1" x14ac:dyDescent="0.25">
      <c r="A88" s="108"/>
      <c r="B88" s="108"/>
      <c r="C88" s="108"/>
      <c r="D88" s="112"/>
      <c r="E88" s="136" t="s">
        <v>87</v>
      </c>
      <c r="F88" s="70" t="s">
        <v>92</v>
      </c>
      <c r="G88" s="183"/>
      <c r="H88" s="216"/>
      <c r="I88" s="99"/>
      <c r="J88" s="128"/>
      <c r="K88" s="129"/>
    </row>
    <row r="89" spans="1:11" ht="15" hidden="1" customHeight="1" x14ac:dyDescent="0.25">
      <c r="A89" s="109"/>
      <c r="B89" s="109"/>
      <c r="C89" s="109"/>
      <c r="D89" s="113"/>
      <c r="E89" s="136" t="s">
        <v>88</v>
      </c>
      <c r="F89" s="70" t="s">
        <v>92</v>
      </c>
      <c r="G89" s="183"/>
      <c r="H89" s="216"/>
      <c r="I89" s="99"/>
      <c r="J89" s="128"/>
      <c r="K89" s="129"/>
    </row>
    <row r="90" spans="1:11" ht="58.5" hidden="1" customHeight="1" x14ac:dyDescent="0.25">
      <c r="A90" s="98" t="s">
        <v>9</v>
      </c>
      <c r="B90" s="174" t="s">
        <v>13</v>
      </c>
      <c r="C90" s="175"/>
      <c r="D90" s="178"/>
      <c r="E90" s="139"/>
      <c r="F90" s="123"/>
      <c r="G90" s="175"/>
      <c r="H90" s="214"/>
      <c r="I90" s="172"/>
      <c r="J90" s="128"/>
      <c r="K90" s="129"/>
    </row>
    <row r="91" spans="1:11" ht="24.75" hidden="1" customHeight="1" x14ac:dyDescent="0.25">
      <c r="A91" s="106" t="s">
        <v>28</v>
      </c>
      <c r="B91" s="107"/>
      <c r="C91" s="107"/>
      <c r="D91" s="124"/>
      <c r="E91" s="206"/>
      <c r="F91" s="207"/>
      <c r="G91" s="107"/>
      <c r="H91" s="215"/>
      <c r="I91" s="179"/>
      <c r="J91" s="150"/>
      <c r="K91" s="151"/>
    </row>
    <row r="92" spans="1:11" ht="0.75" hidden="1" customHeight="1" x14ac:dyDescent="0.25">
      <c r="A92" s="116" t="s">
        <v>118</v>
      </c>
      <c r="B92" s="117"/>
      <c r="C92" s="117"/>
      <c r="D92" s="180"/>
      <c r="E92" s="140"/>
      <c r="F92" s="125"/>
      <c r="G92" s="117"/>
      <c r="H92" s="118"/>
      <c r="I92" s="146"/>
      <c r="J92" s="152"/>
      <c r="K92" s="153"/>
    </row>
    <row r="93" spans="1:11" ht="15" hidden="1" customHeight="1" x14ac:dyDescent="0.25">
      <c r="A93" s="184" t="s">
        <v>9</v>
      </c>
      <c r="B93" s="184" t="s">
        <v>9</v>
      </c>
      <c r="C93" s="187" t="s">
        <v>12</v>
      </c>
      <c r="D93" s="188"/>
      <c r="E93" s="143"/>
      <c r="F93" s="126"/>
      <c r="G93" s="189"/>
      <c r="H93" s="218"/>
      <c r="I93" s="190">
        <f>SUM(I84+I86)</f>
        <v>201</v>
      </c>
      <c r="J93" s="158"/>
      <c r="K93" s="159"/>
    </row>
    <row r="94" spans="1:11" ht="15" hidden="1" customHeight="1" x14ac:dyDescent="0.25">
      <c r="A94" s="98" t="s">
        <v>10</v>
      </c>
      <c r="B94" s="110" t="s">
        <v>138</v>
      </c>
      <c r="C94" s="111"/>
      <c r="D94" s="181"/>
      <c r="E94" s="141"/>
      <c r="F94" s="122"/>
      <c r="G94" s="111"/>
      <c r="H94" s="111"/>
      <c r="I94" s="182"/>
      <c r="J94" s="128"/>
      <c r="K94" s="129"/>
    </row>
    <row r="95" spans="1:11" ht="15" hidden="1" customHeight="1" x14ac:dyDescent="0.25">
      <c r="A95" s="98" t="s">
        <v>9</v>
      </c>
      <c r="B95" s="98" t="s">
        <v>9</v>
      </c>
      <c r="C95" s="110" t="s">
        <v>120</v>
      </c>
      <c r="D95" s="181"/>
      <c r="E95" s="141"/>
      <c r="F95" s="122"/>
      <c r="G95" s="111"/>
      <c r="H95" s="111"/>
      <c r="I95" s="182"/>
      <c r="J95" s="128"/>
      <c r="K95" s="129"/>
    </row>
    <row r="96" spans="1:11" ht="15" hidden="1" customHeight="1" x14ac:dyDescent="0.25">
      <c r="A96" s="119" t="s">
        <v>9</v>
      </c>
      <c r="B96" s="119" t="s">
        <v>9</v>
      </c>
      <c r="C96" s="119" t="s">
        <v>9</v>
      </c>
      <c r="D96" s="112" t="s">
        <v>139</v>
      </c>
      <c r="E96" s="136" t="s">
        <v>86</v>
      </c>
      <c r="F96" s="103" t="s">
        <v>144</v>
      </c>
      <c r="G96" s="101" t="s">
        <v>145</v>
      </c>
      <c r="H96" s="210"/>
      <c r="I96" s="99"/>
      <c r="J96" s="130" t="s">
        <v>163</v>
      </c>
      <c r="K96" s="131" t="s">
        <v>164</v>
      </c>
    </row>
    <row r="97" spans="1:11" ht="15" hidden="1" customHeight="1" x14ac:dyDescent="0.25">
      <c r="A97" s="108" t="s">
        <v>9</v>
      </c>
      <c r="B97" s="108" t="s">
        <v>9</v>
      </c>
      <c r="C97" s="108" t="s">
        <v>10</v>
      </c>
      <c r="D97" s="112" t="s">
        <v>140</v>
      </c>
      <c r="E97" s="136" t="s">
        <v>86</v>
      </c>
      <c r="F97" s="103" t="s">
        <v>140</v>
      </c>
      <c r="G97" s="101" t="s">
        <v>146</v>
      </c>
      <c r="H97" s="210"/>
      <c r="I97" s="99"/>
      <c r="J97" s="154" t="s">
        <v>165</v>
      </c>
      <c r="K97" s="160"/>
    </row>
    <row r="98" spans="1:11" ht="123.75" hidden="1" customHeight="1" x14ac:dyDescent="0.25">
      <c r="A98" s="98" t="s">
        <v>9</v>
      </c>
      <c r="B98" s="98" t="s">
        <v>9</v>
      </c>
      <c r="C98" s="174" t="s">
        <v>12</v>
      </c>
      <c r="D98" s="178"/>
      <c r="E98" s="139"/>
      <c r="F98" s="123"/>
      <c r="G98" s="175"/>
      <c r="H98" s="214"/>
      <c r="I98" s="172"/>
      <c r="J98" s="128"/>
      <c r="K98" s="129"/>
    </row>
    <row r="99" spans="1:11" ht="38.25" hidden="1" customHeight="1" x14ac:dyDescent="0.25">
      <c r="A99" s="98" t="s">
        <v>9</v>
      </c>
      <c r="B99" s="174" t="s">
        <v>13</v>
      </c>
      <c r="C99" s="175"/>
      <c r="D99" s="178"/>
      <c r="E99" s="139"/>
      <c r="F99" s="123"/>
      <c r="G99" s="175"/>
      <c r="H99" s="214"/>
      <c r="I99" s="172"/>
      <c r="J99" s="128"/>
      <c r="K99" s="129"/>
    </row>
    <row r="100" spans="1:11" ht="3" customHeight="1" x14ac:dyDescent="0.25">
      <c r="A100" s="106" t="s">
        <v>28</v>
      </c>
      <c r="B100" s="107"/>
      <c r="C100" s="107"/>
      <c r="D100" s="124"/>
      <c r="E100" s="206"/>
      <c r="F100" s="207"/>
      <c r="G100" s="107"/>
      <c r="H100" s="215"/>
      <c r="I100" s="179"/>
      <c r="J100" s="150"/>
      <c r="K100" s="151"/>
    </row>
    <row r="101" spans="1:11" ht="15" customHeight="1" x14ac:dyDescent="0.25">
      <c r="A101" s="98" t="s">
        <v>9</v>
      </c>
      <c r="B101" s="305" t="s">
        <v>13</v>
      </c>
      <c r="C101" s="306"/>
      <c r="D101" s="306"/>
      <c r="E101" s="306"/>
      <c r="F101" s="306"/>
      <c r="G101" s="306"/>
      <c r="H101" s="307"/>
      <c r="I101" s="172">
        <f>SUM(I87)</f>
        <v>206</v>
      </c>
      <c r="J101" s="128"/>
      <c r="K101" s="129"/>
    </row>
    <row r="102" spans="1:11" ht="18.75" customHeight="1" x14ac:dyDescent="0.25">
      <c r="A102" s="326" t="s">
        <v>156</v>
      </c>
      <c r="B102" s="327"/>
      <c r="C102" s="327"/>
      <c r="D102" s="327"/>
      <c r="E102" s="327"/>
      <c r="F102" s="327"/>
      <c r="G102" s="327"/>
      <c r="H102" s="328"/>
      <c r="I102" s="179">
        <f>SUM(I101)</f>
        <v>206</v>
      </c>
      <c r="J102" s="150"/>
      <c r="K102" s="151"/>
    </row>
    <row r="103" spans="1:11" ht="15.6" customHeight="1" x14ac:dyDescent="0.25">
      <c r="A103" s="397" t="s">
        <v>93</v>
      </c>
      <c r="B103" s="398"/>
      <c r="C103" s="398"/>
      <c r="D103" s="398"/>
      <c r="E103" s="398"/>
      <c r="F103" s="398"/>
      <c r="G103" s="398"/>
      <c r="H103" s="399"/>
      <c r="I103" s="208">
        <f>SUM(I102+I80+I56+I34)</f>
        <v>5112.3</v>
      </c>
    </row>
    <row r="104" spans="1:11" ht="15" customHeight="1" x14ac:dyDescent="0.25">
      <c r="A104" s="394" t="s">
        <v>94</v>
      </c>
      <c r="B104" s="395"/>
      <c r="C104" s="395"/>
      <c r="D104" s="395"/>
      <c r="E104" s="395"/>
      <c r="F104" s="395"/>
      <c r="G104" s="395"/>
      <c r="H104" s="396"/>
      <c r="I104" s="193"/>
    </row>
    <row r="105" spans="1:11" ht="18.75" customHeight="1" x14ac:dyDescent="0.25">
      <c r="A105" s="391" t="s">
        <v>14</v>
      </c>
      <c r="B105" s="392"/>
      <c r="C105" s="392"/>
      <c r="D105" s="392"/>
      <c r="E105" s="392"/>
      <c r="F105" s="392"/>
      <c r="G105" s="392"/>
      <c r="H105" s="393"/>
      <c r="I105" s="194">
        <f>SUM(I106:I112)</f>
        <v>5112.3</v>
      </c>
    </row>
    <row r="106" spans="1:11" ht="19.5" customHeight="1" x14ac:dyDescent="0.25">
      <c r="A106" s="343" t="s">
        <v>152</v>
      </c>
      <c r="B106" s="344"/>
      <c r="C106" s="344"/>
      <c r="D106" s="344"/>
      <c r="E106" s="344"/>
      <c r="F106" s="344"/>
      <c r="G106" s="344"/>
      <c r="H106" s="345"/>
      <c r="I106" s="197">
        <f>SUM(I18,I30,I38,I47,I69,I84)</f>
        <v>4853.1000000000004</v>
      </c>
    </row>
    <row r="107" spans="1:11" ht="15" customHeight="1" x14ac:dyDescent="0.25">
      <c r="A107" s="343" t="s">
        <v>66</v>
      </c>
      <c r="B107" s="344"/>
      <c r="C107" s="344"/>
      <c r="D107" s="344"/>
      <c r="E107" s="344"/>
      <c r="F107" s="344"/>
      <c r="G107" s="344"/>
      <c r="H107" s="345"/>
      <c r="I107" s="197">
        <f>I21+I22+I85+I31</f>
        <v>242.3</v>
      </c>
    </row>
    <row r="108" spans="1:11" x14ac:dyDescent="0.25">
      <c r="A108" s="198" t="s">
        <v>67</v>
      </c>
      <c r="B108" s="199"/>
      <c r="C108" s="199"/>
      <c r="D108" s="199"/>
      <c r="E108" s="144"/>
      <c r="F108" s="95"/>
      <c r="G108" s="199"/>
      <c r="H108" s="219"/>
      <c r="I108" s="197"/>
    </row>
    <row r="109" spans="1:11" ht="17.25" customHeight="1" x14ac:dyDescent="0.25">
      <c r="A109" s="343" t="s">
        <v>153</v>
      </c>
      <c r="B109" s="344"/>
      <c r="C109" s="344"/>
      <c r="D109" s="344"/>
      <c r="E109" s="344"/>
      <c r="F109" s="344"/>
      <c r="G109" s="344"/>
      <c r="H109" s="345"/>
      <c r="I109" s="197">
        <f>SUM(I86+I76)</f>
        <v>16.899999999999999</v>
      </c>
    </row>
    <row r="110" spans="1:11" ht="12.75" customHeight="1" x14ac:dyDescent="0.25">
      <c r="A110" s="343" t="s">
        <v>69</v>
      </c>
      <c r="B110" s="344"/>
      <c r="C110" s="344"/>
      <c r="D110" s="344"/>
      <c r="E110" s="344"/>
      <c r="F110" s="344"/>
      <c r="G110" s="344"/>
      <c r="H110" s="345"/>
      <c r="I110" s="197"/>
    </row>
    <row r="111" spans="1:11" ht="15" customHeight="1" x14ac:dyDescent="0.25">
      <c r="A111" s="198" t="s">
        <v>154</v>
      </c>
      <c r="B111" s="195"/>
      <c r="C111" s="195"/>
      <c r="D111" s="200"/>
      <c r="E111" s="145"/>
      <c r="F111" s="105"/>
      <c r="G111" s="200"/>
      <c r="H111" s="196"/>
      <c r="I111" s="197"/>
    </row>
    <row r="112" spans="1:11" x14ac:dyDescent="0.25">
      <c r="A112" s="198" t="s">
        <v>73</v>
      </c>
      <c r="B112" s="195"/>
      <c r="C112" s="195"/>
      <c r="D112" s="200"/>
      <c r="E112" s="145"/>
      <c r="F112" s="105"/>
      <c r="G112" s="200"/>
      <c r="H112" s="196"/>
      <c r="I112" s="197"/>
    </row>
    <row r="113" spans="1:9" ht="19.5" customHeight="1" x14ac:dyDescent="0.25">
      <c r="A113" s="346" t="s">
        <v>20</v>
      </c>
      <c r="B113" s="346"/>
      <c r="C113" s="346"/>
      <c r="D113" s="346"/>
      <c r="E113" s="346"/>
      <c r="F113" s="346"/>
      <c r="G113" s="346"/>
      <c r="H113" s="347"/>
      <c r="I113" s="194">
        <f>SUM(I114:I117)</f>
        <v>0</v>
      </c>
    </row>
    <row r="114" spans="1:9" x14ac:dyDescent="0.25">
      <c r="A114" s="201" t="s">
        <v>70</v>
      </c>
      <c r="B114" s="201"/>
      <c r="C114" s="201"/>
      <c r="D114" s="202"/>
      <c r="E114" s="144"/>
      <c r="F114" s="95"/>
      <c r="G114" s="199"/>
      <c r="H114" s="219"/>
      <c r="I114" s="197"/>
    </row>
    <row r="115" spans="1:9" ht="17.25" customHeight="1" x14ac:dyDescent="0.25">
      <c r="A115" s="343" t="s">
        <v>71</v>
      </c>
      <c r="B115" s="344"/>
      <c r="C115" s="344"/>
      <c r="D115" s="344"/>
      <c r="E115" s="344"/>
      <c r="F115" s="344"/>
      <c r="G115" s="344"/>
      <c r="H115" s="345"/>
      <c r="I115" s="197"/>
    </row>
    <row r="116" spans="1:9" ht="16.5" customHeight="1" x14ac:dyDescent="0.25">
      <c r="A116" s="343" t="s">
        <v>74</v>
      </c>
      <c r="B116" s="344"/>
      <c r="C116" s="344"/>
      <c r="D116" s="344"/>
      <c r="E116" s="344"/>
      <c r="F116" s="344"/>
      <c r="G116" s="344"/>
      <c r="H116" s="345"/>
      <c r="I116" s="197"/>
    </row>
    <row r="117" spans="1:9" ht="21.75" customHeight="1" x14ac:dyDescent="0.25">
      <c r="A117" s="343" t="s">
        <v>75</v>
      </c>
      <c r="B117" s="344"/>
      <c r="C117" s="344"/>
      <c r="D117" s="344"/>
      <c r="E117" s="344"/>
      <c r="F117" s="344"/>
      <c r="G117" s="344"/>
      <c r="H117" s="345"/>
      <c r="I117" s="197"/>
    </row>
    <row r="120" spans="1:9" x14ac:dyDescent="0.25">
      <c r="D120" s="167" t="s">
        <v>231</v>
      </c>
      <c r="F120" s="246"/>
    </row>
    <row r="121" spans="1:9" x14ac:dyDescent="0.25">
      <c r="D121" s="167" t="s">
        <v>232</v>
      </c>
    </row>
    <row r="123" spans="1:9" x14ac:dyDescent="0.25">
      <c r="D123" s="167" t="s">
        <v>220</v>
      </c>
      <c r="F123" s="228"/>
    </row>
    <row r="128" spans="1:9" x14ac:dyDescent="0.25">
      <c r="G128" s="234"/>
    </row>
  </sheetData>
  <mergeCells count="107">
    <mergeCell ref="G5:K5"/>
    <mergeCell ref="A64:G64"/>
    <mergeCell ref="B58:H58"/>
    <mergeCell ref="A69:A77"/>
    <mergeCell ref="J84:J86"/>
    <mergeCell ref="B82:K82"/>
    <mergeCell ref="A84:A86"/>
    <mergeCell ref="A81:K81"/>
    <mergeCell ref="C69:C77"/>
    <mergeCell ref="D69:D77"/>
    <mergeCell ref="A107:H107"/>
    <mergeCell ref="A105:H105"/>
    <mergeCell ref="A106:H106"/>
    <mergeCell ref="B101:H101"/>
    <mergeCell ref="A102:H102"/>
    <mergeCell ref="A104:H104"/>
    <mergeCell ref="A103:H103"/>
    <mergeCell ref="B79:H79"/>
    <mergeCell ref="A47:A50"/>
    <mergeCell ref="A80:H80"/>
    <mergeCell ref="G69:G77"/>
    <mergeCell ref="H69:H77"/>
    <mergeCell ref="C78:H78"/>
    <mergeCell ref="A57:K57"/>
    <mergeCell ref="B69:B78"/>
    <mergeCell ref="I69:I77"/>
    <mergeCell ref="E69:E77"/>
    <mergeCell ref="C32:H32"/>
    <mergeCell ref="A18:A22"/>
    <mergeCell ref="H18:H19"/>
    <mergeCell ref="I18:I19"/>
    <mergeCell ref="D18:D22"/>
    <mergeCell ref="C18:C22"/>
    <mergeCell ref="B18:B22"/>
    <mergeCell ref="F30:F31"/>
    <mergeCell ref="G30:G31"/>
    <mergeCell ref="F10:F14"/>
    <mergeCell ref="G18:G22"/>
    <mergeCell ref="C10:C14"/>
    <mergeCell ref="E10:E14"/>
    <mergeCell ref="C17:K17"/>
    <mergeCell ref="H10:H14"/>
    <mergeCell ref="A15:K15"/>
    <mergeCell ref="B16:K16"/>
    <mergeCell ref="A6:K6"/>
    <mergeCell ref="J10:K10"/>
    <mergeCell ref="K12:K14"/>
    <mergeCell ref="A7:K7"/>
    <mergeCell ref="A10:A14"/>
    <mergeCell ref="J11:J14"/>
    <mergeCell ref="B10:B14"/>
    <mergeCell ref="I10:I14"/>
    <mergeCell ref="D10:D14"/>
    <mergeCell ref="G10:G14"/>
    <mergeCell ref="A8:K8"/>
    <mergeCell ref="A34:H34"/>
    <mergeCell ref="D38:D40"/>
    <mergeCell ref="A38:A40"/>
    <mergeCell ref="G38:G40"/>
    <mergeCell ref="E38:E39"/>
    <mergeCell ref="F38:F39"/>
    <mergeCell ref="H38:H40"/>
    <mergeCell ref="A35:K35"/>
    <mergeCell ref="A36:K36"/>
    <mergeCell ref="C83:K83"/>
    <mergeCell ref="I38:I40"/>
    <mergeCell ref="F84:F86"/>
    <mergeCell ref="C54:H54"/>
    <mergeCell ref="G47:G50"/>
    <mergeCell ref="C47:C50"/>
    <mergeCell ref="C41:H41"/>
    <mergeCell ref="A65:H65"/>
    <mergeCell ref="C38:C40"/>
    <mergeCell ref="B47:B50"/>
    <mergeCell ref="A117:H117"/>
    <mergeCell ref="A109:H109"/>
    <mergeCell ref="A110:H110"/>
    <mergeCell ref="A113:H113"/>
    <mergeCell ref="A115:H115"/>
    <mergeCell ref="A116:H116"/>
    <mergeCell ref="D87:H87"/>
    <mergeCell ref="D84:D86"/>
    <mergeCell ref="E84:E86"/>
    <mergeCell ref="K84:K86"/>
    <mergeCell ref="B84:B86"/>
    <mergeCell ref="C84:C86"/>
    <mergeCell ref="G84:G86"/>
    <mergeCell ref="F69:F77"/>
    <mergeCell ref="C67:K67"/>
    <mergeCell ref="B66:K66"/>
    <mergeCell ref="A37:K37"/>
    <mergeCell ref="A46:K46"/>
    <mergeCell ref="D47:D51"/>
    <mergeCell ref="I47:I50"/>
    <mergeCell ref="B55:H55"/>
    <mergeCell ref="A56:H56"/>
    <mergeCell ref="B38:B40"/>
    <mergeCell ref="H47:H50"/>
    <mergeCell ref="J30:J31"/>
    <mergeCell ref="C24:H24"/>
    <mergeCell ref="C25:K25"/>
    <mergeCell ref="A30:A31"/>
    <mergeCell ref="B30:B31"/>
    <mergeCell ref="C30:C31"/>
    <mergeCell ref="D30:D31"/>
    <mergeCell ref="E30:E31"/>
    <mergeCell ref="B33:H33"/>
  </mergeCells>
  <phoneticPr fontId="0" type="noConversion"/>
  <pageMargins left="0.7" right="0.7" top="0.75" bottom="0.75" header="0.3" footer="0.3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66" customWidth="1"/>
    <col min="2" max="2" width="3.44140625" style="66" customWidth="1"/>
    <col min="3" max="3" width="3" style="66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65"/>
    </row>
    <row r="2" spans="1:14" x14ac:dyDescent="0.3">
      <c r="A2" s="436" t="s">
        <v>104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</row>
    <row r="3" spans="1:14" x14ac:dyDescent="0.3">
      <c r="A3" s="67"/>
    </row>
    <row r="4" spans="1:14" x14ac:dyDescent="0.3">
      <c r="A4" s="441" t="s">
        <v>105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</row>
    <row r="5" spans="1:14" x14ac:dyDescent="0.3">
      <c r="A5" s="442" t="s">
        <v>84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</row>
    <row r="6" spans="1:14" x14ac:dyDescent="0.3">
      <c r="A6" s="68"/>
    </row>
    <row r="7" spans="1:14" ht="17.399999999999999" x14ac:dyDescent="0.3">
      <c r="A7" s="440" t="s">
        <v>103</v>
      </c>
      <c r="B7" s="440"/>
      <c r="C7" s="440"/>
      <c r="D7" s="440"/>
      <c r="E7" s="440"/>
      <c r="F7" s="440"/>
      <c r="G7" s="440"/>
      <c r="H7" s="440"/>
      <c r="I7" s="440"/>
      <c r="J7" s="440"/>
      <c r="K7" s="440"/>
      <c r="L7" s="440"/>
      <c r="M7" s="440"/>
      <c r="N7" s="440"/>
    </row>
    <row r="8" spans="1:14" x14ac:dyDescent="0.3">
      <c r="A8" s="69"/>
      <c r="B8" s="69"/>
      <c r="C8" s="69"/>
      <c r="D8" s="1"/>
      <c r="E8" s="1"/>
      <c r="F8" s="1"/>
      <c r="G8" s="1"/>
      <c r="H8" s="2"/>
      <c r="I8" s="2"/>
      <c r="J8" s="2"/>
      <c r="K8" s="16"/>
      <c r="L8" s="16"/>
      <c r="M8" s="81"/>
    </row>
    <row r="9" spans="1:14" ht="17.25" customHeight="1" x14ac:dyDescent="0.3">
      <c r="A9" s="408" t="s">
        <v>0</v>
      </c>
      <c r="B9" s="408" t="s">
        <v>1</v>
      </c>
      <c r="C9" s="408" t="s">
        <v>2</v>
      </c>
      <c r="D9" s="409" t="s">
        <v>3</v>
      </c>
      <c r="E9" s="410" t="s">
        <v>97</v>
      </c>
      <c r="F9" s="411" t="s">
        <v>98</v>
      </c>
      <c r="G9" s="409" t="s">
        <v>95</v>
      </c>
      <c r="H9" s="409" t="s">
        <v>4</v>
      </c>
      <c r="I9" s="422" t="s">
        <v>100</v>
      </c>
      <c r="J9" s="422" t="s">
        <v>101</v>
      </c>
      <c r="K9" s="439" t="s">
        <v>99</v>
      </c>
      <c r="L9" s="439"/>
      <c r="M9" s="439"/>
      <c r="N9" s="439"/>
    </row>
    <row r="10" spans="1:14" ht="31.5" customHeight="1" x14ac:dyDescent="0.3">
      <c r="A10" s="408"/>
      <c r="B10" s="408"/>
      <c r="C10" s="408"/>
      <c r="D10" s="409"/>
      <c r="E10" s="410"/>
      <c r="F10" s="412"/>
      <c r="G10" s="409"/>
      <c r="H10" s="409"/>
      <c r="I10" s="422"/>
      <c r="J10" s="422"/>
      <c r="K10" s="439" t="s">
        <v>6</v>
      </c>
      <c r="L10" s="438" t="s">
        <v>7</v>
      </c>
      <c r="M10" s="438" t="s">
        <v>102</v>
      </c>
      <c r="N10" s="437" t="s">
        <v>106</v>
      </c>
    </row>
    <row r="11" spans="1:14" ht="15" customHeight="1" x14ac:dyDescent="0.3">
      <c r="A11" s="408"/>
      <c r="B11" s="408"/>
      <c r="C11" s="408"/>
      <c r="D11" s="409"/>
      <c r="E11" s="410"/>
      <c r="F11" s="412"/>
      <c r="G11" s="409"/>
      <c r="H11" s="409"/>
      <c r="I11" s="422"/>
      <c r="J11" s="422"/>
      <c r="K11" s="439"/>
      <c r="L11" s="438"/>
      <c r="M11" s="438"/>
      <c r="N11" s="437"/>
    </row>
    <row r="12" spans="1:14" ht="29.25" customHeight="1" x14ac:dyDescent="0.3">
      <c r="A12" s="408"/>
      <c r="B12" s="408"/>
      <c r="C12" s="408"/>
      <c r="D12" s="409"/>
      <c r="E12" s="410"/>
      <c r="F12" s="412"/>
      <c r="G12" s="409"/>
      <c r="H12" s="409"/>
      <c r="I12" s="422"/>
      <c r="J12" s="422"/>
      <c r="K12" s="439"/>
      <c r="L12" s="438"/>
      <c r="M12" s="438"/>
      <c r="N12" s="437"/>
    </row>
    <row r="13" spans="1:14" ht="19.5" customHeight="1" x14ac:dyDescent="0.3">
      <c r="A13" s="408"/>
      <c r="B13" s="408"/>
      <c r="C13" s="408"/>
      <c r="D13" s="409"/>
      <c r="E13" s="410"/>
      <c r="F13" s="413"/>
      <c r="G13" s="409"/>
      <c r="H13" s="409"/>
      <c r="I13" s="422"/>
      <c r="J13" s="422"/>
      <c r="K13" s="439"/>
      <c r="L13" s="438"/>
      <c r="M13" s="438"/>
      <c r="N13" s="437"/>
    </row>
    <row r="14" spans="1:14" ht="15" customHeight="1" x14ac:dyDescent="0.3">
      <c r="A14" s="424" t="s">
        <v>85</v>
      </c>
      <c r="B14" s="425"/>
      <c r="C14" s="425"/>
      <c r="D14" s="425"/>
      <c r="E14" s="425"/>
      <c r="F14" s="425"/>
      <c r="G14" s="425"/>
      <c r="H14" s="426"/>
      <c r="I14" s="72"/>
      <c r="J14" s="80"/>
      <c r="K14" s="82"/>
      <c r="L14" s="82"/>
      <c r="M14" s="82"/>
      <c r="N14" s="83"/>
    </row>
    <row r="15" spans="1:14" x14ac:dyDescent="0.3">
      <c r="A15" s="52" t="s">
        <v>9</v>
      </c>
      <c r="B15" s="423" t="s">
        <v>89</v>
      </c>
      <c r="C15" s="423"/>
      <c r="D15" s="423"/>
      <c r="E15" s="423"/>
      <c r="F15" s="423"/>
      <c r="G15" s="423"/>
      <c r="H15" s="423"/>
      <c r="I15" s="423"/>
      <c r="J15" s="53"/>
      <c r="K15" s="17"/>
      <c r="L15" s="17"/>
      <c r="M15" s="17"/>
      <c r="N15" s="15"/>
    </row>
    <row r="16" spans="1:14" x14ac:dyDescent="0.3">
      <c r="A16" s="3" t="s">
        <v>9</v>
      </c>
      <c r="B16" s="3" t="s">
        <v>9</v>
      </c>
      <c r="C16" s="431" t="s">
        <v>90</v>
      </c>
      <c r="D16" s="431"/>
      <c r="E16" s="431"/>
      <c r="F16" s="431"/>
      <c r="G16" s="431"/>
      <c r="H16" s="431"/>
      <c r="I16" s="431"/>
      <c r="J16" s="64"/>
      <c r="K16" s="17"/>
      <c r="L16" s="17"/>
      <c r="M16" s="17"/>
      <c r="N16" s="15"/>
    </row>
    <row r="17" spans="1:14" ht="15" customHeight="1" x14ac:dyDescent="0.3">
      <c r="A17" s="77" t="s">
        <v>9</v>
      </c>
      <c r="B17" s="77" t="s">
        <v>9</v>
      </c>
      <c r="C17" s="77" t="s">
        <v>9</v>
      </c>
      <c r="D17" s="417" t="s">
        <v>91</v>
      </c>
      <c r="E17" s="63" t="s">
        <v>86</v>
      </c>
      <c r="F17" s="70" t="s">
        <v>92</v>
      </c>
      <c r="G17" s="5"/>
      <c r="H17" s="419"/>
      <c r="I17" s="414"/>
      <c r="J17" s="73"/>
      <c r="K17" s="17"/>
      <c r="L17" s="17"/>
      <c r="M17" s="17"/>
      <c r="N17" s="15"/>
    </row>
    <row r="18" spans="1:14" x14ac:dyDescent="0.3">
      <c r="A18" s="78"/>
      <c r="B18" s="78"/>
      <c r="C18" s="78"/>
      <c r="D18" s="417"/>
      <c r="E18" s="63" t="s">
        <v>87</v>
      </c>
      <c r="F18" s="70" t="s">
        <v>92</v>
      </c>
      <c r="G18" s="5"/>
      <c r="H18" s="420"/>
      <c r="I18" s="415"/>
      <c r="J18" s="74"/>
      <c r="K18" s="17"/>
      <c r="L18" s="17"/>
      <c r="M18" s="17"/>
      <c r="N18" s="15"/>
    </row>
    <row r="19" spans="1:14" ht="15.75" customHeight="1" x14ac:dyDescent="0.3">
      <c r="A19" s="79"/>
      <c r="B19" s="79"/>
      <c r="C19" s="79"/>
      <c r="D19" s="417"/>
      <c r="E19" s="63" t="s">
        <v>88</v>
      </c>
      <c r="F19" s="70" t="s">
        <v>92</v>
      </c>
      <c r="G19" s="5"/>
      <c r="H19" s="421"/>
      <c r="I19" s="416"/>
      <c r="J19" s="75"/>
      <c r="K19" s="17"/>
      <c r="L19" s="17"/>
      <c r="M19" s="17"/>
      <c r="N19" s="15"/>
    </row>
    <row r="20" spans="1:14" ht="15" customHeight="1" x14ac:dyDescent="0.3">
      <c r="A20" s="77" t="s">
        <v>9</v>
      </c>
      <c r="B20" s="77" t="s">
        <v>9</v>
      </c>
      <c r="C20" s="77" t="s">
        <v>10</v>
      </c>
      <c r="D20" s="417" t="s">
        <v>91</v>
      </c>
      <c r="E20" s="63" t="s">
        <v>86</v>
      </c>
      <c r="F20" s="70" t="s">
        <v>92</v>
      </c>
      <c r="G20" s="5"/>
      <c r="H20" s="419"/>
      <c r="I20" s="414"/>
      <c r="J20" s="73"/>
      <c r="K20" s="17"/>
      <c r="L20" s="17"/>
      <c r="M20" s="17"/>
      <c r="N20" s="15"/>
    </row>
    <row r="21" spans="1:14" ht="18.75" customHeight="1" x14ac:dyDescent="0.3">
      <c r="A21" s="78"/>
      <c r="B21" s="78"/>
      <c r="C21" s="78"/>
      <c r="D21" s="417"/>
      <c r="E21" s="63" t="s">
        <v>87</v>
      </c>
      <c r="F21" s="70" t="s">
        <v>92</v>
      </c>
      <c r="G21" s="12"/>
      <c r="H21" s="420"/>
      <c r="I21" s="415"/>
      <c r="J21" s="74"/>
      <c r="K21" s="17"/>
      <c r="L21" s="17"/>
      <c r="M21" s="17"/>
      <c r="N21" s="15"/>
    </row>
    <row r="22" spans="1:14" ht="16.5" customHeight="1" x14ac:dyDescent="0.3">
      <c r="A22" s="79"/>
      <c r="B22" s="79"/>
      <c r="C22" s="79"/>
      <c r="D22" s="417"/>
      <c r="E22" s="63" t="s">
        <v>88</v>
      </c>
      <c r="F22" s="70" t="s">
        <v>92</v>
      </c>
      <c r="G22" s="12"/>
      <c r="H22" s="421"/>
      <c r="I22" s="416"/>
      <c r="J22" s="75"/>
      <c r="K22" s="17"/>
      <c r="L22" s="17"/>
      <c r="M22" s="17"/>
      <c r="N22" s="15"/>
    </row>
    <row r="23" spans="1:14" x14ac:dyDescent="0.3">
      <c r="A23" s="52" t="s">
        <v>9</v>
      </c>
      <c r="B23" s="52" t="s">
        <v>9</v>
      </c>
      <c r="C23" s="418" t="s">
        <v>12</v>
      </c>
      <c r="D23" s="418"/>
      <c r="E23" s="418"/>
      <c r="F23" s="418"/>
      <c r="G23" s="418"/>
      <c r="H23" s="418"/>
      <c r="I23" s="8"/>
      <c r="J23" s="8"/>
      <c r="K23" s="17"/>
      <c r="L23" s="17"/>
      <c r="M23" s="17"/>
      <c r="N23" s="15"/>
    </row>
    <row r="24" spans="1:14" x14ac:dyDescent="0.3">
      <c r="A24" s="52" t="s">
        <v>9</v>
      </c>
      <c r="B24" s="418" t="s">
        <v>13</v>
      </c>
      <c r="C24" s="418"/>
      <c r="D24" s="418"/>
      <c r="E24" s="418"/>
      <c r="F24" s="418"/>
      <c r="G24" s="418"/>
      <c r="H24" s="418"/>
      <c r="I24" s="8"/>
      <c r="J24" s="8"/>
      <c r="K24" s="17"/>
      <c r="L24" s="17"/>
      <c r="M24" s="17"/>
      <c r="N24" s="15"/>
    </row>
    <row r="25" spans="1:14" ht="18" customHeight="1" x14ac:dyDescent="0.3">
      <c r="A25" s="326" t="s">
        <v>28</v>
      </c>
      <c r="B25" s="327"/>
      <c r="C25" s="327"/>
      <c r="D25" s="327"/>
      <c r="E25" s="327"/>
      <c r="F25" s="327"/>
      <c r="G25" s="327"/>
      <c r="H25" s="328"/>
      <c r="I25" s="7"/>
      <c r="J25" s="7"/>
      <c r="K25" s="17"/>
      <c r="L25" s="17"/>
      <c r="M25" s="17"/>
      <c r="N25" s="15"/>
    </row>
    <row r="26" spans="1:14" ht="18" customHeight="1" x14ac:dyDescent="0.3">
      <c r="A26" s="430" t="s">
        <v>85</v>
      </c>
      <c r="B26" s="430"/>
      <c r="C26" s="430"/>
      <c r="D26" s="430"/>
      <c r="E26" s="430"/>
      <c r="F26" s="430"/>
      <c r="G26" s="430"/>
      <c r="H26" s="430"/>
      <c r="I26" s="72"/>
      <c r="J26" s="72"/>
      <c r="K26" s="76"/>
      <c r="L26" s="76"/>
      <c r="M26" s="76"/>
      <c r="N26" s="83"/>
    </row>
    <row r="27" spans="1:14" ht="15" customHeight="1" x14ac:dyDescent="0.3">
      <c r="A27" s="52" t="s">
        <v>9</v>
      </c>
      <c r="B27" s="423" t="s">
        <v>89</v>
      </c>
      <c r="C27" s="423"/>
      <c r="D27" s="423"/>
      <c r="E27" s="423"/>
      <c r="F27" s="423"/>
      <c r="G27" s="423"/>
      <c r="H27" s="423"/>
      <c r="I27" s="423"/>
      <c r="J27" s="53"/>
      <c r="K27" s="17"/>
      <c r="L27" s="17"/>
      <c r="M27" s="17"/>
      <c r="N27" s="15"/>
    </row>
    <row r="28" spans="1:14" ht="14.25" customHeight="1" x14ac:dyDescent="0.3">
      <c r="A28" s="3" t="s">
        <v>9</v>
      </c>
      <c r="B28" s="3" t="s">
        <v>9</v>
      </c>
      <c r="C28" s="431" t="s">
        <v>90</v>
      </c>
      <c r="D28" s="431"/>
      <c r="E28" s="431"/>
      <c r="F28" s="431"/>
      <c r="G28" s="431"/>
      <c r="H28" s="431"/>
      <c r="I28" s="431"/>
      <c r="J28" s="64"/>
      <c r="K28" s="17"/>
      <c r="L28" s="17"/>
      <c r="M28" s="17"/>
      <c r="N28" s="15"/>
    </row>
    <row r="29" spans="1:14" ht="18" customHeight="1" x14ac:dyDescent="0.3">
      <c r="A29" s="427" t="s">
        <v>9</v>
      </c>
      <c r="B29" s="427" t="s">
        <v>9</v>
      </c>
      <c r="C29" s="427" t="s">
        <v>9</v>
      </c>
      <c r="D29" s="417" t="s">
        <v>91</v>
      </c>
      <c r="E29" s="63" t="s">
        <v>86</v>
      </c>
      <c r="F29" s="70" t="s">
        <v>92</v>
      </c>
      <c r="G29" s="5"/>
      <c r="H29" s="6"/>
      <c r="I29" s="7"/>
      <c r="J29" s="7"/>
      <c r="K29" s="17"/>
      <c r="L29" s="17"/>
      <c r="M29" s="17"/>
      <c r="N29" s="15"/>
    </row>
    <row r="30" spans="1:14" ht="18" customHeight="1" x14ac:dyDescent="0.3">
      <c r="A30" s="428"/>
      <c r="B30" s="428"/>
      <c r="C30" s="428"/>
      <c r="D30" s="417"/>
      <c r="E30" s="63" t="s">
        <v>87</v>
      </c>
      <c r="F30" s="70" t="s">
        <v>92</v>
      </c>
      <c r="G30" s="5"/>
      <c r="H30" s="6"/>
      <c r="I30" s="7"/>
      <c r="J30" s="7"/>
      <c r="K30" s="17"/>
      <c r="L30" s="17"/>
      <c r="M30" s="17"/>
      <c r="N30" s="15"/>
    </row>
    <row r="31" spans="1:14" ht="18" customHeight="1" x14ac:dyDescent="0.3">
      <c r="A31" s="429"/>
      <c r="B31" s="429"/>
      <c r="C31" s="429"/>
      <c r="D31" s="417"/>
      <c r="E31" s="63" t="s">
        <v>88</v>
      </c>
      <c r="F31" s="70" t="s">
        <v>92</v>
      </c>
      <c r="G31" s="5"/>
      <c r="H31" s="6"/>
      <c r="I31" s="7"/>
      <c r="J31" s="7"/>
      <c r="K31" s="17"/>
      <c r="L31" s="17"/>
      <c r="M31" s="17"/>
      <c r="N31" s="15"/>
    </row>
    <row r="32" spans="1:14" ht="18" customHeight="1" x14ac:dyDescent="0.3">
      <c r="A32" s="433" t="s">
        <v>9</v>
      </c>
      <c r="B32" s="433" t="s">
        <v>9</v>
      </c>
      <c r="C32" s="433" t="s">
        <v>10</v>
      </c>
      <c r="D32" s="417" t="s">
        <v>91</v>
      </c>
      <c r="E32" s="63" t="s">
        <v>86</v>
      </c>
      <c r="F32" s="70" t="s">
        <v>92</v>
      </c>
      <c r="G32" s="5"/>
      <c r="H32" s="6"/>
      <c r="I32" s="7"/>
      <c r="J32" s="7"/>
      <c r="K32" s="17"/>
      <c r="L32" s="17"/>
      <c r="M32" s="17"/>
      <c r="N32" s="15"/>
    </row>
    <row r="33" spans="1:14" ht="18" customHeight="1" x14ac:dyDescent="0.3">
      <c r="A33" s="434"/>
      <c r="B33" s="434"/>
      <c r="C33" s="434"/>
      <c r="D33" s="417"/>
      <c r="E33" s="63" t="s">
        <v>87</v>
      </c>
      <c r="F33" s="70" t="s">
        <v>92</v>
      </c>
      <c r="G33" s="12"/>
      <c r="H33" s="11"/>
      <c r="I33" s="7"/>
      <c r="J33" s="7"/>
      <c r="K33" s="17"/>
      <c r="L33" s="17"/>
      <c r="M33" s="17"/>
      <c r="N33" s="15"/>
    </row>
    <row r="34" spans="1:14" ht="18" customHeight="1" x14ac:dyDescent="0.3">
      <c r="A34" s="435"/>
      <c r="B34" s="435"/>
      <c r="C34" s="435"/>
      <c r="D34" s="417"/>
      <c r="E34" s="63" t="s">
        <v>88</v>
      </c>
      <c r="F34" s="70" t="s">
        <v>92</v>
      </c>
      <c r="G34" s="12"/>
      <c r="H34" s="11"/>
      <c r="I34" s="7"/>
      <c r="J34" s="7"/>
      <c r="K34" s="17"/>
      <c r="L34" s="17"/>
      <c r="M34" s="17"/>
      <c r="N34" s="15"/>
    </row>
    <row r="35" spans="1:14" ht="14.25" customHeight="1" x14ac:dyDescent="0.3">
      <c r="A35" s="52" t="s">
        <v>9</v>
      </c>
      <c r="B35" s="52" t="s">
        <v>9</v>
      </c>
      <c r="C35" s="418" t="s">
        <v>12</v>
      </c>
      <c r="D35" s="418"/>
      <c r="E35" s="418"/>
      <c r="F35" s="418"/>
      <c r="G35" s="418"/>
      <c r="H35" s="418"/>
      <c r="I35" s="8"/>
      <c r="J35" s="8"/>
      <c r="K35" s="17"/>
      <c r="L35" s="17"/>
      <c r="M35" s="17"/>
      <c r="N35" s="15"/>
    </row>
    <row r="36" spans="1:14" ht="15" customHeight="1" x14ac:dyDescent="0.3">
      <c r="A36" s="52" t="s">
        <v>9</v>
      </c>
      <c r="B36" s="418" t="s">
        <v>13</v>
      </c>
      <c r="C36" s="418"/>
      <c r="D36" s="418"/>
      <c r="E36" s="418"/>
      <c r="F36" s="418"/>
      <c r="G36" s="418"/>
      <c r="H36" s="418"/>
      <c r="I36" s="8"/>
      <c r="J36" s="8"/>
      <c r="K36" s="17"/>
      <c r="L36" s="17"/>
      <c r="M36" s="17"/>
      <c r="N36" s="15"/>
    </row>
    <row r="37" spans="1:14" x14ac:dyDescent="0.3">
      <c r="A37" s="326" t="s">
        <v>28</v>
      </c>
      <c r="B37" s="327"/>
      <c r="C37" s="327"/>
      <c r="D37" s="327"/>
      <c r="E37" s="327"/>
      <c r="F37" s="327"/>
      <c r="G37" s="327"/>
      <c r="H37" s="328"/>
      <c r="I37" s="84"/>
      <c r="J37" s="84"/>
      <c r="K37" s="87"/>
      <c r="L37" s="88"/>
      <c r="M37" s="88"/>
      <c r="N37" s="89"/>
    </row>
    <row r="38" spans="1:14" ht="15" customHeight="1" x14ac:dyDescent="0.3">
      <c r="A38" s="443" t="s">
        <v>93</v>
      </c>
      <c r="B38" s="444"/>
      <c r="C38" s="444"/>
      <c r="D38" s="444"/>
      <c r="E38" s="444"/>
      <c r="F38" s="444"/>
      <c r="G38" s="444"/>
      <c r="H38" s="445"/>
      <c r="I38" s="85"/>
      <c r="J38" s="85"/>
      <c r="K38" s="71"/>
      <c r="L38" s="71"/>
      <c r="M38" s="71"/>
    </row>
    <row r="39" spans="1:14" x14ac:dyDescent="0.3">
      <c r="A39" s="446" t="s">
        <v>94</v>
      </c>
      <c r="B39" s="447"/>
      <c r="C39" s="447"/>
      <c r="D39" s="447"/>
      <c r="E39" s="447"/>
      <c r="F39" s="447"/>
      <c r="G39" s="447"/>
      <c r="H39" s="448"/>
      <c r="I39" s="86"/>
      <c r="J39" s="86"/>
      <c r="K39" s="16"/>
      <c r="L39" s="16"/>
      <c r="M39" s="16"/>
    </row>
    <row r="40" spans="1:14" x14ac:dyDescent="0.3">
      <c r="A40" s="449" t="s">
        <v>14</v>
      </c>
      <c r="B40" s="449"/>
      <c r="C40" s="449"/>
      <c r="D40" s="449"/>
      <c r="E40" s="449"/>
      <c r="F40" s="449"/>
      <c r="G40" s="449"/>
      <c r="H40" s="449"/>
      <c r="I40" s="13"/>
      <c r="J40" s="13"/>
      <c r="K40" s="16"/>
      <c r="L40" s="16"/>
      <c r="M40" s="16"/>
    </row>
    <row r="41" spans="1:14" x14ac:dyDescent="0.3">
      <c r="A41" s="432" t="s">
        <v>15</v>
      </c>
      <c r="B41" s="432"/>
      <c r="C41" s="432"/>
      <c r="D41" s="432"/>
      <c r="E41" s="432"/>
      <c r="F41" s="432"/>
      <c r="G41" s="432"/>
      <c r="H41" s="432"/>
      <c r="I41" s="9"/>
      <c r="J41" s="9"/>
      <c r="K41" s="16"/>
      <c r="L41" s="16"/>
      <c r="M41" s="16"/>
    </row>
    <row r="42" spans="1:14" x14ac:dyDescent="0.3">
      <c r="A42" s="432" t="s">
        <v>16</v>
      </c>
      <c r="B42" s="432"/>
      <c r="C42" s="432"/>
      <c r="D42" s="432"/>
      <c r="E42" s="432"/>
      <c r="F42" s="432"/>
      <c r="G42" s="432"/>
      <c r="H42" s="432"/>
      <c r="I42" s="4"/>
      <c r="J42" s="4"/>
      <c r="K42" s="16"/>
      <c r="L42" s="16"/>
      <c r="M42" s="16"/>
    </row>
    <row r="43" spans="1:14" x14ac:dyDescent="0.3">
      <c r="A43" s="432" t="s">
        <v>17</v>
      </c>
      <c r="B43" s="432"/>
      <c r="C43" s="432"/>
      <c r="D43" s="432"/>
      <c r="E43" s="432"/>
      <c r="F43" s="432"/>
      <c r="G43" s="432"/>
      <c r="H43" s="432"/>
      <c r="I43" s="4"/>
      <c r="J43" s="4"/>
      <c r="K43" s="16"/>
      <c r="L43" s="16"/>
      <c r="M43" s="16"/>
    </row>
    <row r="44" spans="1:14" x14ac:dyDescent="0.3">
      <c r="A44" s="432" t="s">
        <v>18</v>
      </c>
      <c r="B44" s="432"/>
      <c r="C44" s="432"/>
      <c r="D44" s="432"/>
      <c r="E44" s="432"/>
      <c r="F44" s="432"/>
      <c r="G44" s="432"/>
      <c r="H44" s="432"/>
      <c r="I44" s="4"/>
      <c r="J44" s="4"/>
      <c r="K44" s="16"/>
      <c r="L44" s="16"/>
      <c r="M44" s="16"/>
    </row>
    <row r="45" spans="1:14" x14ac:dyDescent="0.3">
      <c r="A45" s="432" t="s">
        <v>19</v>
      </c>
      <c r="B45" s="432"/>
      <c r="C45" s="432"/>
      <c r="D45" s="432"/>
      <c r="E45" s="432"/>
      <c r="F45" s="432"/>
      <c r="G45" s="432"/>
      <c r="H45" s="432"/>
      <c r="I45" s="10"/>
      <c r="J45" s="10"/>
      <c r="K45" s="16"/>
      <c r="L45" s="16"/>
      <c r="M45" s="16"/>
    </row>
    <row r="46" spans="1:14" x14ac:dyDescent="0.3">
      <c r="A46" s="432" t="s">
        <v>23</v>
      </c>
      <c r="B46" s="432"/>
      <c r="C46" s="432"/>
      <c r="D46" s="432"/>
      <c r="E46" s="432"/>
      <c r="F46" s="432"/>
      <c r="G46" s="432"/>
      <c r="H46" s="432"/>
      <c r="I46" s="10"/>
      <c r="J46" s="10"/>
      <c r="K46" s="16"/>
      <c r="L46" s="16"/>
      <c r="M46" s="16"/>
    </row>
    <row r="47" spans="1:14" x14ac:dyDescent="0.3">
      <c r="A47" s="432" t="s">
        <v>24</v>
      </c>
      <c r="B47" s="432"/>
      <c r="C47" s="432"/>
      <c r="D47" s="432"/>
      <c r="E47" s="432"/>
      <c r="F47" s="432"/>
      <c r="G47" s="432"/>
      <c r="H47" s="432"/>
      <c r="I47" s="4"/>
      <c r="J47" s="4"/>
      <c r="K47" s="16"/>
      <c r="L47" s="16"/>
      <c r="M47" s="16"/>
    </row>
    <row r="48" spans="1:14" x14ac:dyDescent="0.3">
      <c r="A48" s="450" t="s">
        <v>20</v>
      </c>
      <c r="B48" s="450"/>
      <c r="C48" s="450"/>
      <c r="D48" s="450"/>
      <c r="E48" s="450"/>
      <c r="F48" s="450"/>
      <c r="G48" s="450"/>
      <c r="H48" s="450"/>
      <c r="I48" s="14"/>
      <c r="J48" s="14"/>
      <c r="K48" s="16"/>
      <c r="L48" s="16"/>
      <c r="M48" s="16"/>
    </row>
    <row r="49" spans="1:13" x14ac:dyDescent="0.3">
      <c r="A49" s="432" t="s">
        <v>21</v>
      </c>
      <c r="B49" s="432"/>
      <c r="C49" s="432"/>
      <c r="D49" s="432"/>
      <c r="E49" s="432"/>
      <c r="F49" s="432"/>
      <c r="G49" s="432"/>
      <c r="H49" s="432"/>
      <c r="I49" s="10"/>
      <c r="J49" s="10"/>
      <c r="K49" s="16"/>
      <c r="L49" s="16"/>
      <c r="M49" s="16"/>
    </row>
    <row r="50" spans="1:13" x14ac:dyDescent="0.3">
      <c r="A50" s="432" t="s">
        <v>22</v>
      </c>
      <c r="B50" s="432"/>
      <c r="C50" s="432"/>
      <c r="D50" s="432"/>
      <c r="E50" s="432"/>
      <c r="F50" s="432"/>
      <c r="G50" s="432"/>
      <c r="H50" s="432"/>
      <c r="I50" s="4"/>
      <c r="J50" s="4"/>
      <c r="K50" s="16"/>
      <c r="L50" s="16"/>
      <c r="M50" s="16"/>
    </row>
    <row r="51" spans="1:13" x14ac:dyDescent="0.3">
      <c r="A51" s="432" t="s">
        <v>25</v>
      </c>
      <c r="B51" s="432"/>
      <c r="C51" s="432"/>
      <c r="D51" s="432"/>
      <c r="E51" s="432"/>
      <c r="F51" s="432"/>
      <c r="G51" s="432"/>
      <c r="H51" s="432"/>
      <c r="I51" s="4"/>
      <c r="J51" s="4"/>
      <c r="K51" s="16"/>
      <c r="L51" s="16"/>
      <c r="M51" s="16"/>
    </row>
    <row r="52" spans="1:13" x14ac:dyDescent="0.3">
      <c r="A52" s="432" t="s">
        <v>26</v>
      </c>
      <c r="B52" s="432"/>
      <c r="C52" s="432"/>
      <c r="D52" s="432"/>
      <c r="E52" s="432"/>
      <c r="F52" s="432"/>
      <c r="G52" s="432"/>
      <c r="H52" s="432"/>
      <c r="I52" s="10"/>
      <c r="J52" s="10"/>
      <c r="K52" s="16"/>
      <c r="L52" s="16"/>
      <c r="M52" s="16"/>
    </row>
  </sheetData>
  <mergeCells count="60">
    <mergeCell ref="A50:H50"/>
    <mergeCell ref="A45:H45"/>
    <mergeCell ref="A46:H46"/>
    <mergeCell ref="A47:H47"/>
    <mergeCell ref="A48:H48"/>
    <mergeCell ref="A49:H49"/>
    <mergeCell ref="A44:H44"/>
    <mergeCell ref="A4:N4"/>
    <mergeCell ref="A5:N5"/>
    <mergeCell ref="I9:I13"/>
    <mergeCell ref="K10:K13"/>
    <mergeCell ref="A42:H42"/>
    <mergeCell ref="A37:H37"/>
    <mergeCell ref="A38:H38"/>
    <mergeCell ref="A39:H39"/>
    <mergeCell ref="A40:H40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C16:I16"/>
    <mergeCell ref="D17:D19"/>
    <mergeCell ref="A41:H41"/>
    <mergeCell ref="H20:H22"/>
    <mergeCell ref="A32:A34"/>
    <mergeCell ref="B32:B34"/>
    <mergeCell ref="C32:C34"/>
    <mergeCell ref="D32:D34"/>
    <mergeCell ref="C35:H35"/>
    <mergeCell ref="B24:H24"/>
    <mergeCell ref="B29:B31"/>
    <mergeCell ref="C29:C31"/>
    <mergeCell ref="D29:D31"/>
    <mergeCell ref="A25:H25"/>
    <mergeCell ref="A26:H26"/>
    <mergeCell ref="B27:I27"/>
    <mergeCell ref="C28:I28"/>
    <mergeCell ref="A29:A31"/>
    <mergeCell ref="I17:I19"/>
    <mergeCell ref="D20:D22"/>
    <mergeCell ref="I20:I22"/>
    <mergeCell ref="C23:H23"/>
    <mergeCell ref="H17:H19"/>
    <mergeCell ref="J9:J13"/>
    <mergeCell ref="G9:G13"/>
    <mergeCell ref="H9:H13"/>
    <mergeCell ref="B15:I15"/>
    <mergeCell ref="A14:H14"/>
    <mergeCell ref="A9:A13"/>
    <mergeCell ref="B9:B13"/>
    <mergeCell ref="C9:C13"/>
    <mergeCell ref="D9:D13"/>
    <mergeCell ref="E9:E13"/>
    <mergeCell ref="F9:F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1</vt:i4>
      </vt:variant>
    </vt:vector>
  </HeadingPairs>
  <TitlesOfParts>
    <vt:vector size="5" baseType="lpstr">
      <vt:lpstr>SVP rengimo forma_2 lentelė</vt:lpstr>
      <vt:lpstr>SVP įgyvendin ataskaita_1 lent.</vt:lpstr>
      <vt:lpstr>Metinio plano rengimo forma</vt:lpstr>
      <vt:lpstr>Metinio plano įgyvendinimo form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2023-02-06T10:46:10Z</cp:lastPrinted>
  <dcterms:created xsi:type="dcterms:W3CDTF">2012-09-12T13:58:03Z</dcterms:created>
  <dcterms:modified xsi:type="dcterms:W3CDTF">2023-02-09T09:39:51Z</dcterms:modified>
</cp:coreProperties>
</file>